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7815"/>
  </bookViews>
  <sheets>
    <sheet name="ไตรมาส 3" sheetId="8" r:id="rId1"/>
    <sheet name="ไตรมาส 4" sheetId="7" r:id="rId2"/>
    <sheet name="Sheet3" sheetId="3" r:id="rId3"/>
  </sheets>
  <externalReferences>
    <externalReference r:id="rId4"/>
  </externalReferences>
  <definedNames>
    <definedName name="_xlnm.Print_Titles" localSheetId="0">'ไตรมาส 3'!$1:$10</definedName>
    <definedName name="_xlnm.Print_Titles" localSheetId="1">'ไตรมาส 4'!$1:$10</definedName>
  </definedNames>
  <calcPr calcId="145621"/>
</workbook>
</file>

<file path=xl/calcChain.xml><?xml version="1.0" encoding="utf-8"?>
<calcChain xmlns="http://schemas.openxmlformats.org/spreadsheetml/2006/main">
  <c r="C39" i="3" l="1"/>
  <c r="F38" i="3"/>
  <c r="D38" i="3"/>
  <c r="E37" i="3"/>
  <c r="E39" i="3" s="1"/>
  <c r="D37" i="3"/>
  <c r="D39" i="3" s="1"/>
  <c r="E34" i="3"/>
  <c r="C34" i="3"/>
  <c r="F33" i="3"/>
  <c r="F34" i="3" s="1"/>
  <c r="D33" i="3"/>
  <c r="D34" i="3" s="1"/>
  <c r="E31" i="3"/>
  <c r="C31" i="3"/>
  <c r="F30" i="3"/>
  <c r="F31" i="3" s="1"/>
  <c r="D30" i="3"/>
  <c r="D31" i="3" s="1"/>
  <c r="E27" i="3"/>
  <c r="C27" i="3"/>
  <c r="F26" i="3"/>
  <c r="F27" i="3" s="1"/>
  <c r="D26" i="3"/>
  <c r="D27" i="3" s="1"/>
  <c r="E24" i="3"/>
  <c r="C24" i="3"/>
  <c r="F23" i="3"/>
  <c r="D23" i="3"/>
  <c r="F22" i="3"/>
  <c r="F24" i="3" s="1"/>
  <c r="D22" i="3"/>
  <c r="D24" i="3" s="1"/>
  <c r="E19" i="3"/>
  <c r="C19" i="3"/>
  <c r="F18" i="3"/>
  <c r="D18" i="3"/>
  <c r="F17" i="3"/>
  <c r="D17" i="3"/>
  <c r="F16" i="3"/>
  <c r="D16" i="3"/>
  <c r="F15" i="3"/>
  <c r="F19" i="3" s="1"/>
  <c r="D15" i="3"/>
  <c r="D19" i="3" s="1"/>
  <c r="E12" i="3"/>
  <c r="D12" i="3"/>
  <c r="D40" i="3" s="1"/>
  <c r="C12" i="3"/>
  <c r="C40" i="3" s="1"/>
  <c r="F11" i="3"/>
  <c r="D11" i="3"/>
  <c r="F10" i="3"/>
  <c r="F12" i="3" s="1"/>
  <c r="D10" i="3"/>
  <c r="E40" i="3" l="1"/>
  <c r="F37" i="3"/>
  <c r="F39" i="3" s="1"/>
  <c r="F40" i="3" s="1"/>
</calcChain>
</file>

<file path=xl/sharedStrings.xml><?xml version="1.0" encoding="utf-8"?>
<sst xmlns="http://schemas.openxmlformats.org/spreadsheetml/2006/main" count="1993" uniqueCount="253">
  <si>
    <t>บัญชีสรุปการติดตามโครงการ/กิจกรรม</t>
  </si>
  <si>
    <t>แผนการดำเนินงานองค์การบริหารส่วนตำบลบ้านกุ่ม ประจำปีงบประมาณ พ.ศ.2561</t>
  </si>
  <si>
    <t>แผนงานบริหารงานทั่วไป</t>
  </si>
  <si>
    <t>ลำดับ</t>
  </si>
  <si>
    <t>โครงการ/กิจกรรม</t>
  </si>
  <si>
    <t xml:space="preserve">ระยะเวลา
ดำเนินการ
ตามแผน
</t>
  </si>
  <si>
    <t>งบปกติ</t>
  </si>
  <si>
    <t>แหล่งงบประณาณ</t>
  </si>
  <si>
    <t>เงินสะสม</t>
  </si>
  <si>
    <t>เงินอุดหนุนทั่วไป</t>
  </si>
  <si>
    <t>เงินอุดหนุนเฉพาะกิจ</t>
  </si>
  <si>
    <t>ที่ตั้งไว้</t>
  </si>
  <si>
    <t>+โอนเพิ่ม -โอนลด</t>
  </si>
  <si>
    <t>รวม</t>
  </si>
  <si>
    <t>จ่ายจริง</t>
  </si>
  <si>
    <t>เหลือ</t>
  </si>
  <si>
    <t>งบประมาณ (ล้านบาท)</t>
  </si>
  <si>
    <t>สถานการณ์ดำเนินการ</t>
  </si>
  <si>
    <t>ดำเนินการแล้วเสร็จ</t>
  </si>
  <si>
    <t>ยังไม่ดำเนินการ</t>
  </si>
  <si>
    <t>หมายเหตุ</t>
  </si>
  <si>
    <t>ผลการดำเนินงาน/เหตุผลที่ไม่สามารถดำเนินการได้ตามแผน</t>
  </si>
  <si>
    <t>ระหว่างดำเนิน
การ</t>
  </si>
  <si>
    <t>โครงการฝึกอบรม/สัมมนาและศึกษาดูงานสำหรับบุคลากรท้องถิ่นและผู้นำชุมชนต่างๆ</t>
  </si>
  <si>
    <t>มิ.ย.-ก.ย.61</t>
  </si>
  <si>
    <t>ü</t>
  </si>
  <si>
    <t>โครงการอบรมและพัฒนาบุคลากร อบต.บ้านกุ่ม</t>
  </si>
  <si>
    <t>โครงการปรับปรุง/ต่อเติม/ซ่อมแซมห้องประชุมสภา อบต.บ้านกุ่ม,อาคารสำนักงาน อบต.,อาคารเทิดไท้องค์ราชันฯ, ศูนย์ อปพร. ตำบลบ้านกุ่ม,อาคารเอนกประสงค์ อบต. ฯลฯ</t>
  </si>
  <si>
    <t>ม.ค.-ก.ย.61</t>
  </si>
  <si>
    <t>โครงการจัดประชุมประชาคมหมู่บ้าน</t>
  </si>
  <si>
    <t>ต.ค.-พ.ย.60</t>
  </si>
  <si>
    <t>โครงการจัดประชุมประชาคตำบล</t>
  </si>
  <si>
    <t>ต.ค.60-ก.ย.61</t>
  </si>
  <si>
    <t>โครงการจัดการเลือกตั้งผู้บริหารท้องถิ่นและสมาชิกสภาท้องถิ่น</t>
  </si>
  <si>
    <t>โครงการรณรงค์ประชาสัมพันธ์การให้ความรู้เกี่ยวกับประชาธิปไตยและสิทธิหน้าที่และการมีส่วนร่วมทางการเมือง</t>
  </si>
  <si>
    <t>โครงการจัดทำแผนที่ภาษีและทะเบียนทรัพย์สิน</t>
  </si>
  <si>
    <t>โครงการสร้างความปรองดองสมานฉันท์ตำบลบ้านกุ่ม</t>
  </si>
  <si>
    <t>โครงการอบคุณธรรมจริยธรรมสำหรับบุคลากร อบต.</t>
  </si>
  <si>
    <t>แผนงานการศึกษา</t>
  </si>
  <si>
    <t>โครงการพัฒนาเด็กและเยาวชนตำบลบ้านกุ่ม</t>
  </si>
  <si>
    <t>แผนงานการรักษาความสงบภายใน</t>
  </si>
  <si>
    <t>โครงการฝึกอบรมทบทวน/เพิ่มศักยภาพ อปพร.</t>
  </si>
  <si>
    <t>ก.ค.-ก.ย.61</t>
  </si>
  <si>
    <t>โครงการป้องกันและลดอุบัติเหตุทางท้องถนนในช่วงเทศกาลสงกรานต์</t>
  </si>
  <si>
    <t>โครงการอบรมให้ความรู้เรื่องการป้องกันและบรรเทาสาธารณภัย</t>
  </si>
  <si>
    <t>อุดหนุนศูนย์อำนวยการป้องกันและปราบปรามยาเสพติด จ.สุพรรณบุรี "โครงการประชารัฐร่วมใจต่อสู้ เพื่อเอาชนะยาเสพติดอย่างยั่งยืน จังหวัดสุพรรณบุรี ประจำปี 2561"</t>
  </si>
  <si>
    <t>เม.ย.-ก.ย.61</t>
  </si>
  <si>
    <t>แผนงานสังคมสงเคราะห์</t>
  </si>
  <si>
    <t>แผนงานสร้างความเข้มแข็งของชุมชน</t>
  </si>
  <si>
    <t>โครงการสร้างเสริมสุขภาพและพัฒนาศักยภาพชมรมผู้สูงอายุ</t>
  </si>
  <si>
    <t>โครงการพัฒนาบทบาทสตรี</t>
  </si>
  <si>
    <t>โครงการป้องกันและแก้ไขปัญหาความรุนแรงต่อเด็ก สตรี และบุคคลในครอบครัว</t>
  </si>
  <si>
    <t>โครงการเคาะประตูเยี่ยมบ้านผู้สูงอายุ ผู้พิการและผู้ด้อยโอกาส</t>
  </si>
  <si>
    <t>โครงการจัดตั้งศูนย์ยุติธรรมชุมชนให้การช่วยเหลือและพิทักษ์คุ้มครองสิทธิ์แก่สตรีเด็ก เยาวชน ผู้ด้อยโอกาส และครอบครัวในชุมชนตำบลบ้านกุ่ม</t>
  </si>
  <si>
    <t>โครงการค่ายครอบครัวสัมพันธ์</t>
  </si>
  <si>
    <t>โครงการสายใยรักครอบครัวอบอุ่น</t>
  </si>
  <si>
    <t>โครงการค่ายพัฒนาครอบครัวไทยห่างไกลยาเสพติด</t>
  </si>
  <si>
    <t>ยุทธศาสตร์ การพัฒนาคุณภาพด้านการศึกษา การอนุรักษ์ศิลปวัฒนธรรม และส่งเสริมการกีฬาศู่ความเป็นเลิศ</t>
  </si>
  <si>
    <t>โครงการอบรมคุณธรรม จริยธรรม</t>
  </si>
  <si>
    <t>โครงการส่งเสริมการเรียนรู้สู่การละเล่นไทย</t>
  </si>
  <si>
    <t>โครงการสนับสนุนค่าใช้จ่ายการบริหารสถานศึกษา</t>
  </si>
  <si>
    <t>ค่าอาหารเสริม (นม) สำหรับศูนย์พัฒนาเด็กเล็กและโรงเรียนในเขตพื้นที่ตำบลบ้านกุ่ม</t>
  </si>
  <si>
    <t>1)โครงการสนับสนุนค่าใช้จ่ายการบริหารสถานศึกษา ค่าใช้จ่ายในการพัฒนาครูผู้ดูแลเด็กของศูนย์พัฒนาเด็กเล็ก จำนวน 3 คน</t>
  </si>
  <si>
    <t>2)ค่าอาหารกลางวันสำหรับศูนย์พัฒนาเด็ก 3 ศูนย์</t>
  </si>
  <si>
    <t>3)ค่าจัดการเรียนการสอน (รายหัว) จำนวน 3 ศูนย์</t>
  </si>
  <si>
    <t xml:space="preserve">        – ศูนย์พัฒนาเด็กเล็กโรงเรียนวัดบางสะแก</t>
  </si>
  <si>
    <t xml:space="preserve">       – ศูนย์พัฒนาเด็กเล็กโรงเรียนวัดสว่างอารมณ์</t>
  </si>
  <si>
    <t xml:space="preserve">        – ศูนย์พัฒนาเด็กเล็กโรงเรียนวัดรางบัวทอง</t>
  </si>
  <si>
    <t xml:space="preserve">       – ศูนย์พัฒนาเด็กเล็กโรงเรียนวัดบางสะแก</t>
  </si>
  <si>
    <t xml:space="preserve"> – ศูนย์พัฒนาเด็กเล็กโรงเรียนวัดสว่างอารมณ์</t>
  </si>
  <si>
    <t xml:space="preserve"> – ศูนย์พัฒนาเด็กเล็กโรงเรียนวัดรางบัวทอง</t>
  </si>
  <si>
    <t>1) ค่าจัดซื้อวัสดุอาหารเสริม (นม)ให้แก่ ศูนย์พัฒนาเด็กเล็กฯ</t>
  </si>
  <si>
    <t xml:space="preserve">       –  ศูนย์พัฒนาเด็กเล็กโรงเรียนวัดบางแก</t>
  </si>
  <si>
    <t xml:space="preserve">       –  ศูนย์พัฒนาเด็กเล็กโรงเรียนวัดสว่างอารมณ์</t>
  </si>
  <si>
    <t xml:space="preserve">       –  ศูนย์พัฒนาเด็กเล็กโรงเรียนวัดรางบัวทอง</t>
  </si>
  <si>
    <t>2) ค่าจัดซื้อวัสดุอาหารเสริม (นม) ให้แก่ โรงเรียนในเขตพื้นที่</t>
  </si>
  <si>
    <t xml:space="preserve">  </t>
  </si>
  <si>
    <t xml:space="preserve">       – โรงเรียนวัดบางสะแก</t>
  </si>
  <si>
    <t xml:space="preserve">      – โรงเรียนวัดสว่างอารมณ์</t>
  </si>
  <si>
    <t>–</t>
  </si>
  <si>
    <t xml:space="preserve">     – โรงเรียนวัดรางบัวทอง</t>
  </si>
  <si>
    <t>มิ.ย.-ก.ย. 61</t>
  </si>
  <si>
    <t xml:space="preserve">อุดหนุนค่าอาหารกลางวันเด็กอนุบาล และ ป.1 - ป.6 โรงเรียนในเขตพื้นที่ </t>
  </si>
  <si>
    <t>โครงการเรียนรู้ตามธรรมนำชีวิต</t>
  </si>
  <si>
    <t>โครงการอบรมภาษาอักฤษเพื่อเตรียมความพร้อมสู่ประชาคมเศรษฐกิจอาเซี่ยน</t>
  </si>
  <si>
    <t>โครงการรณรงค์ส่งเสริมผู้ไม่รู้หนังสือ</t>
  </si>
  <si>
    <t>แผนงานการศาสนาวัฒนธรรมละนันทนาการ</t>
  </si>
  <si>
    <t>โครงการส่งเสริมการออกกำลังกาย</t>
  </si>
  <si>
    <t>โครงการจัดกิจกรรมงานประเพณีสงกรานต์</t>
  </si>
  <si>
    <t>มี.ค.-เม.ษ.61</t>
  </si>
  <si>
    <t>โครงการจัดกิจกรรมวันเข้าพรรษา</t>
  </si>
  <si>
    <t>ก.ค.-ส.ค.61</t>
  </si>
  <si>
    <t>โครงการส่งเสริมการแสดงและการละเล่นพื้นบ้าน</t>
  </si>
  <si>
    <t>โครงการสนับสนุนและส่งเสริมสัปดาห์พระพุทธศาสนา</t>
  </si>
  <si>
    <t>โครงการอนุรักษ์วัฒนธรรมท้องถิ่น</t>
  </si>
  <si>
    <t>โครงการศึกษาสืบสานประวัติวัฒนธรรมท้องถิ่น</t>
  </si>
  <si>
    <t>โครงการจัดกิจกรรมวันเฉลิมพระชนมพรรษา 12 สิงหามหาราชินี (วันแม่แห่งชาติ)</t>
  </si>
  <si>
    <t>โครงการเฉลิมพระเกียรติพระบาทสมเด็จพระเจ้าอยู่หัวฯ</t>
  </si>
  <si>
    <t>โครงการอุดหนุนงบประมาณให้ที่ทำการปกครองจังหวัดสุพรรณบุรี " เย็นทั่วหล้ามหาสงกรานต์ สุพรรณบุรี " ประจำปี 2561</t>
  </si>
  <si>
    <t>โครงการอุดหนุนงบประมาณให้ที่ทำการปกครองจังหวัดสุพรรณบุรี " โครงการจัดงานประเพณีแห่เทียนพรรษาจังหวัดสุพรรณบุรี" ประจำปี 2561</t>
  </si>
  <si>
    <t>โครงการแข่งขันกีฬาบ้านกุ่มเกมส์ ต้านยาเสพติด ประจำปีงบประมาณ 2561</t>
  </si>
  <si>
    <t>ม.ค.-พ.ค.61</t>
  </si>
  <si>
    <t>โครงการแข่งขันกีฬาศูนย์พัฒนาเด็กเล็กฯ</t>
  </si>
  <si>
    <t>ยุทธศาสตร์ การพัฒนาด้านสาธารณสุข และส่งเสริมคุณภาพชีวิต</t>
  </si>
  <si>
    <t>แผนงานสาธารณสุข</t>
  </si>
  <si>
    <t>โครงการตรวจคัดกรองเบาหวาน โรคความดันโลหิตสูงประชากรกลุมเสี่ยง</t>
  </si>
  <si>
    <t>เม.ย.-มิ.ย.61</t>
  </si>
  <si>
    <t>โครงการป้องกันและควบคุมการแพร่ระบาดโรคเอดส์และอบรมให้ความรู้โรคติดต่อทางเพศสัมพันธ์</t>
  </si>
  <si>
    <t>ก.พ.-เม.ย.61</t>
  </si>
  <si>
    <t>โครงการรณรงค์และป้องกันโรคพิษสุนัขบ้า</t>
  </si>
  <si>
    <t>ก.พ.-พ.ค.61</t>
  </si>
  <si>
    <t>โครงการพัฒนาชุมชน/หมู่บ้านไอโอดีน</t>
  </si>
  <si>
    <t>ม.ค.-มี.ค.61</t>
  </si>
  <si>
    <t>โครงการป้องกันและควบคุมโรคติดต่อที่เป็นปัญหาสาธารณสุขในชุมชน</t>
  </si>
  <si>
    <t>โครงการจัดการมูลฝอยแบบครบวงจร</t>
  </si>
  <si>
    <t>อุดหนุนอาสาสมัครสาธารณสุขมูลฐานตำบลบ้านกุ่ม ประจำหมู่บ้าน หมู่ที่1-6</t>
  </si>
  <si>
    <t>เงินสมทบกองทุนหลักประกันสุขภาพตำบลบ้านกุ่ม</t>
  </si>
  <si>
    <t>ยุทธศาสตร์ การพัฒนาคุณภาพผลผลิตทางการเกษตร อุตสาหกรรม เกษตรอุตสาหรรม พาณิชยกรรม การแปรรูปและผลิตภัณฑ์</t>
  </si>
  <si>
    <t>โครงการฝึกอบรมสัมมนา/ศึกษาดูงานสำหรับกลุ่มอาชีพต่างๆและกลุ่มองค์กรต่างๆ ภายในตำบล</t>
  </si>
  <si>
    <t>ม.ค-.ก.ย.61</t>
  </si>
  <si>
    <t>แผนงานการเกษตร</t>
  </si>
  <si>
    <t>โครงการส่งเสริมวิถีชีวิตชุมชน ตามหลักปรัชญาเศรษฐกิจพอเพียง</t>
  </si>
  <si>
    <t>โครงการส่งเสริมการผลิตน้ำหมักชีวภาพ</t>
  </si>
  <si>
    <t>โครงการบริหารจัดการศัตรูพืช เพื่อการผลิตที่ยั่งยืนของเกษตร กิจกรรมผลิต ขยายเชื้อบิวเวอร์เรีย ฯลฯ</t>
  </si>
  <si>
    <t>ยุทธศาสตร์ การพัฒนาด้านโครงสร้างพื้นฐาน</t>
  </si>
  <si>
    <t>แผนงานเคหะชุมชุน</t>
  </si>
  <si>
    <t>โครงการซ่อมแซมผิวจราจร/ปรับเกรด/ลงหินคลุก/ลงลูกรัง/คอนกรีตฯลฯ ตามสภาพถนน หมู่ที่ 1-6</t>
  </si>
  <si>
    <t xml:space="preserve">     - โครงการซ่อมแซมถนนจากบริเวณบ้านนาทองคำ ศรีทองเอี่ยม ถึงบริเวณบ้านนายเกษม บุตรา หมู่ที่ 3</t>
  </si>
  <si>
    <t xml:space="preserve">     - โครงการซ่อมแซมถนนโดยลงลูกรังเพื่อกลบหลุมบ่อพร้อมปรับเกลี่ย จำนวน 2 โครงการ ดังนี้</t>
  </si>
  <si>
    <t xml:space="preserve">    1.) โครงการซ่อมแซมถนนโดยลงลูกรังเพื่อกลบหลุมบ่อพร้อมปรับเกลี่ย สายคันคลองทองพันชั่ง (ฝั่งใต้) กม.ที่ 0+000 – กม.ที่ 1+850 
หมู่ที่ 1
</t>
  </si>
  <si>
    <t xml:space="preserve">      2.) โครงการซ่อมแซมถนนโดยลงลูกรังเพื่อกลบหลุมบ่อพร้อมปรับเกลี่ย จากบริเวณบ่อกุ้งนายมนูญ เทียนทอง หมู่ที่ 1 ถึงบริเวณที่นานายลิขิต พูลกำลัง หมู่ที่ 2</t>
  </si>
  <si>
    <t xml:space="preserve">     -โครงการซ่อมแซมถนนจากบริเวณบ้านนายเกษม บุตรา หมู่ที่ 3 ถึงถึงบริเวณบ้านนายล้อม ศรีทับทิม หมู่ที่ 6</t>
  </si>
  <si>
    <t xml:space="preserve">     -โครงการปรับปรุงไหล่ทางถนนโดยลงหินคลุกพร้อมปรับเกลี่ยและโครงการซ่อมแซมถนนโดยลงหินคลุกพร้อมปรับเกลี่ย จำนวน 3 โครงการ ดังนี้</t>
  </si>
  <si>
    <t xml:space="preserve">     1) โครงการปรับไหล่ทางถนนโดยลงหินคลุกพร้อมเกลี่ยจากบริเวณบ่อกุ้งนายประพันธ์ สัจจะวงษ์รัตน์ หมู่ที่ 3ถึงบริเวณบ้านนางนวลจันทร์ มั่นมะโน หมู่ที่ 4 ตำบลบ้านกุ่ม อำเภอสองพี่น้อง จังหวัดสุพรรณบุรี</t>
  </si>
  <si>
    <t xml:space="preserve">      2) โครงการซ่อมแซมถนนโดยลงหินคลุกพร้อมปรับเกลี่ย จากบริเวณบ่อกุ้งนายประพันธ์ สัจจะวงษ์รัตน์ ถึงบริเวณท่อลอด คสล.คลองไผ่ตาดำ หมู่ที่ 3 ตำบลบ้านกุ่ม อำเภอสองพี่น้อง จังหวัดสุพรรณบุรี</t>
  </si>
  <si>
    <t xml:space="preserve">     3) โครงการซ่อมแซมถนนโดยลงหินคลุกพร้อมปรับเกลี่ย จากบริเวณบ้านนายประจวบ ชื่นใจฉ่ำ ถึงบริเวณบ้านนายเกษม บุตรา หมู่ที่ 3 ตำบลบ้านกุ่ม อำเภอสองพี่น้อง จังหวัดสุพรรณบุรี</t>
  </si>
  <si>
    <t xml:space="preserve">      -โครงการซ่อมแซมถนนโดยลงลูกรังพร้อมปรับเกลี่ย สายคันคลองบ้านกุ่มใต้ (ฝั่งใต้) จากบริเวณที่นานางเฉลา นิยมทอง หมู่ที่ 2 ถึงบริเวณที่นานายขำเรือง คล้ายสุบรรณ หมู่ที่ 6</t>
  </si>
  <si>
    <t xml:space="preserve">โครงการฝั่งท่อระบายน้ำพร้อมติดตั้งประตูน้ำเปิด-ปิดบริเวณหน้าบ้านนายสมพล อดิศรมลกิจ หมู่ที่1 </t>
  </si>
  <si>
    <t>-</t>
  </si>
  <si>
    <t>ส.ค.61</t>
  </si>
  <si>
    <t>P</t>
  </si>
  <si>
    <t>เม.ย.61</t>
  </si>
  <si>
    <t>โครงการก่อสร้าง/ซ่อมแซม/ต่อเติมที่อยู่อาศัยให้กับผู้ด้อยโอกาส/บ้านเทิดไท้ อบต.บ้านกุ่ม</t>
  </si>
  <si>
    <t>โครงการพัฒนาคุณภาพชีวิตผู้สูงอายุ</t>
  </si>
  <si>
    <t>พ.ค.61</t>
  </si>
  <si>
    <t>ก.ค.61</t>
  </si>
  <si>
    <t>มี.ค.-เม.ย.61</t>
  </si>
  <si>
    <t>โครงการซ่อมแซมถนนโดยลงหินคลุกพร้อมปรับเกี่ย ม.3 - ม.6 จำนวน 2 โครงการ</t>
  </si>
  <si>
    <t>โครงการซ่อมแซมถนนจากบริเวณบ้านนายสายชล ร่มโพธิ์ภักดี ม.1 ถึงบริเวณที่นานายจำรัส เทศทอง ม.5</t>
  </si>
  <si>
    <t>โครงการซ่อมแซมถนนโดยลงหินคลุกพร้อมปรับเกลี่ยจากบริเวณบ้านนายทุ้ย ภู่ระหงส์ถึงบริเวณที่นานายประจักษ์ ครุฑใจกล้า</t>
  </si>
  <si>
    <t xml:space="preserve"> P</t>
  </si>
  <si>
    <t>โครงการซ่อมแซมถนนโดยลงหินคลุก 2 โครงการ</t>
  </si>
  <si>
    <t xml:space="preserve">     2. จากโบสถ์วัดบางแก ถึงบ้านนางสาวเสนาะ อำมโพชร ม.1</t>
  </si>
  <si>
    <t xml:space="preserve">    1. จากบ้านนายวินัย ทับทิมทอง ถึงบ้านนายไพโรจน์  ครุฑใจกล้า ม.3</t>
  </si>
  <si>
    <t xml:space="preserve">โครงการเสริมถนนดินพร้อมปรับเกลี่ยแยกสายสวนนก ถึงบริเวณบ้านนายโกสุม พรายยงค์ </t>
  </si>
  <si>
    <t>ม.ค.- ก.ย. 61</t>
  </si>
  <si>
    <t>โครงการขยายถนนดินลงลูกรังพร้อมปรับเกลี่ยจากบริเวณที่นานายลิขิต พูลกำลัง ถึงบริเวณบ้านนายสุโข วารีรัตน์ ม.2</t>
  </si>
  <si>
    <t>โครงการเสริมถนนดินลงลูกรังพร้อมปรับเกลี่ย บริเวณบ้านนายสุรินทร์ ยอดบรรดิษฐ์ ม.1</t>
  </si>
  <si>
    <t>โครงการขยายคอสะพาน คสล. บริเวณที่นานายสุเทพ สงกะสาร ม.4</t>
  </si>
  <si>
    <t>โครงการซ่อมแซมถนนโดยลงหินคลุกพร้อมปรับเกลี่ยจากบริเวณบ้านนายเกษม บุตรา ม.3 ถึงบริเวณบ้านนายล้อม ศรีทับทิม ม.6</t>
  </si>
  <si>
    <t>โครงการซ่อมแซมโดยลงหินคลุกพร้อมปรับเกลี่ย จากบริเวณที่นานายดำรงค์ สุวรรณมโหสถ ถึงบริเวณบ้านนางซ่อนกลิ่น เทศทอง ม.6</t>
  </si>
  <si>
    <t>โครงการซ่อมแซมถนนจากบริเวณบ้านนางสุรินทร์ งามดี ถึงบริเวณบ้านนายทรงวุฒิ วงษ์ศรีจันทร์ ม.5</t>
  </si>
  <si>
    <t>โครงการก่อสร้างระบบประปาหมู่บ้านแบบบาดาลขนาดใหญ่ ความจุ 30 ลบ.ม. หมู่ 2</t>
  </si>
  <si>
    <t>ยุทธศาสตร์ การพัฒนาด้านการอนุรักษ์ ฟื้นฟู ทรัพยากรธรรมชาติและสิ่งแวดล้อม และส่งเสริมการท่องเที่ยว</t>
  </si>
  <si>
    <t>โครงการรณรงค์ประชาสัมพันธ์การอนุรักษ์ทรัพยากรธรรมชาติและสิ่งแวดล้อม</t>
  </si>
  <si>
    <t>โครงการกำจัดผักตบชวาและวัชพืชในแม่น้ำลำคลองภายในตำบล</t>
  </si>
  <si>
    <t>ไตรมาสที่ 3 ระหว่างเดือนเมษายน พ.ศ. 2561 – เดือนมิถุนายน พ.ศ. 2561</t>
  </si>
  <si>
    <t>4. โครงการ/กิจกรรม หมายถึง โครงการทั้งหมดที่กำหนดดำเนินการในไตรมาสที่ 4 ระหว่างเดือนกรกฎาคม พ.ศ. 2561 – เดือนกันยายน พ.ศ. 2561</t>
  </si>
  <si>
    <t>ไตรมาสที่ 4 ระหว่างเดือนกรกฎาคม พ.ศ. 2561 – เดือนตุลาคม พ.ศ. 2561</t>
  </si>
  <si>
    <t>1. ดำเนินการแล้วเสร็จ     ดำเนินการเบิกจ่ายเงินเรียบร้อยแล้ว</t>
  </si>
  <si>
    <t>2. ระหว่างดำเนินการ      ให้ระบุว่าอยู่ในขั้นตอนใด เช่น ขออนุมัติจัดจ้าง หาผู้รับจ้าง ส่งรับมอบงาน</t>
  </si>
  <si>
    <t>3. ยังไม่ได้ดำเนินการ      ยังไม่ได้ดำเนินการใดใดเลย</t>
  </si>
  <si>
    <t>โครงการจ่ายเงินสงเคราะห์ผู้สูงอายุ</t>
  </si>
  <si>
    <t>โครงการจ่ายเงินสงเคราะห์คนพิการ</t>
  </si>
  <si>
    <t>เม.ย-มิ.ย.61</t>
  </si>
  <si>
    <t>ก.ค-ก.ย.61</t>
  </si>
  <si>
    <t>4. โครงการ/กิจกรรม หมายถึง โครงการทั้งหมดที่กำหนดดำเนินการในไตรมาสที่ 3 ระหว่างเดือนเมษายน พ.ศ. 2561 – เดือนมิถุนายน พ.ศ. 2561</t>
  </si>
  <si>
    <t>ค่าจ้างเหมาขุดเจาะบ่อบาดาล ม.3 ตำบลบ้านกุ่ม</t>
  </si>
  <si>
    <t>โครงการซ่อมแซมถนนโดยลงหินคลุกพร้อมปรับเกลี่ยจากบริเวณที่นานายภาคภูมิ อรรถวินิต ม.3 ถึงบริเวณที่นานายสมควน คล้ายอุบล ม.4</t>
  </si>
  <si>
    <t>โครงการซ่อมแซมถนนบริเวณที่นานายภาสกร เกษมกุลภัลร์  ม.4</t>
  </si>
  <si>
    <t>โครงการซ่อมแซมถนนโดยลงหินคลุกพร้อมปรับเกลี่ย จำนวน 6 โครงการ</t>
  </si>
  <si>
    <t>.</t>
  </si>
  <si>
    <t>710,.000</t>
  </si>
  <si>
    <t>อุดหนุนสำหรับการดำเนินงานตามแนวโครงการพระราชดำริด้านสาธารณสุข ประจำปีงบประมาณ พ.ศ. 2561</t>
  </si>
  <si>
    <t>มิ.ย.61</t>
  </si>
  <si>
    <t>เปลี่ยนแปลงคำชี้แจงงบประมาณไปอุดหนุนตามโครงการพระราชดำริ</t>
  </si>
  <si>
    <t xml:space="preserve"> เปลี่ยนแปลงคำชี้แจงงบประมาณจากเงินอุดหนุนทั่วไปเป็นเงินรายได้</t>
  </si>
  <si>
    <t xml:space="preserve"> โอนเงินมาจาก 2 โครงการ อนุมัติ 19 มี.ค.61 โอนครั้งที่ 7/2561</t>
  </si>
  <si>
    <t xml:space="preserve"> ใช้งบกลาง</t>
  </si>
  <si>
    <t xml:space="preserve"> จ่ายขาดเงินสะสม</t>
  </si>
  <si>
    <t>ใช้งบกลาง</t>
  </si>
  <si>
    <t>ใช้งบกรมฯ</t>
  </si>
  <si>
    <t>ยุทธศาสตร์ การพัฒนาสังคมการยกระดับคุณภาพชีวิต และปลอดภัยในชีวิตและทรัพย์สิน</t>
  </si>
  <si>
    <t>ยุทธศาสตร์ การพัฒนาด้านการเมืองและการบริหารจัดการเพื่อประโยชน์ของประชาชน</t>
  </si>
  <si>
    <t>ประเภทครุภัณฑ์คอมพิวเตอร์</t>
  </si>
  <si>
    <t>แผนงานเคหะชุมชน</t>
  </si>
  <si>
    <t>ค่าจัดซื้อคอมพิวเตอร์ จำนวน 1 ชุด</t>
  </si>
  <si>
    <t>ค่าจัดซื้อเครื่องพิมพ์แบบฉีดหมึก สำหรับกระดาษ A3 จำนวน 1 เครื่อง</t>
  </si>
  <si>
    <t>ค่าจัดซื้อเครื่องสำรองไฟ จำนวน 1 เครื่อง</t>
  </si>
  <si>
    <t>โครงการก่อสร้างถนนคอนกรีตเสริมเหล็กบริเวณที่นานายลิขิต พูลกำลัง หมู่ที่ 2</t>
  </si>
  <si>
    <t>โอนไปโครงการข้อ 7</t>
  </si>
  <si>
    <t>ส่วนที่ 2 บัญชีโครงการ / กิจกรรม</t>
  </si>
  <si>
    <t>บัญชีสรุปจำนวนโครงการและงบประมาณ</t>
  </si>
  <si>
    <t>แผนการดำเนินงาน ประจำปีงบประมาณ พ.ศ. 2562</t>
  </si>
  <si>
    <t>องค์การบริหารส่วนตำบลบ้านกุ่ม   อำเภอสองพี่น้อง จังหวัดสุพรรณบุรี</t>
  </si>
  <si>
    <t>ยุทธศาสตร์ / แนวทางการพัฒนา</t>
  </si>
  <si>
    <t>จำนวนโครงการ</t>
  </si>
  <si>
    <t>คิดเป็นร้อยละของ</t>
  </si>
  <si>
    <t>จำนวน</t>
  </si>
  <si>
    <t>ร้อยละของ</t>
  </si>
  <si>
    <t>หน่วยดำเนินงาน</t>
  </si>
  <si>
    <t>ที่ดำเนินการ</t>
  </si>
  <si>
    <t>โครงการทั้งหมด</t>
  </si>
  <si>
    <t>งบประมาณ</t>
  </si>
  <si>
    <t>งบประมาณทั้งหมด</t>
  </si>
  <si>
    <t>1. ยุทธศาสตร์การพัฒนาด้านการเมืองและการบริหารจัดการเพื่อประโยชน์</t>
  </si>
  <si>
    <t>ของประชาชน</t>
  </si>
  <si>
    <t>1.1 แผนงานบริหารงานทั่วไป</t>
  </si>
  <si>
    <t>สำนักปลัด/</t>
  </si>
  <si>
    <t>1.2 แผนงานการศึกษา</t>
  </si>
  <si>
    <t>กองการศึกษาฯ</t>
  </si>
  <si>
    <t>2. ยุทธศาสตร์การพัฒนาด้านสังคมการยกระดับคุณภาพชีวิตและความปลอดภัย</t>
  </si>
  <si>
    <t>ในชีวิตและทรัพย์สิน</t>
  </si>
  <si>
    <t>2.1 แผนงานการศึกษา</t>
  </si>
  <si>
    <t>2.2 แผนงานการรักษาความสงบภายใน</t>
  </si>
  <si>
    <t>2.3 แผนงานสร้างความเข้มแข็งของชุมชน</t>
  </si>
  <si>
    <t>2.4 แผนงานงบกลาง</t>
  </si>
  <si>
    <t>3. ยุทธศาสตร์การพัฒนาส่งเสริมด้านการศึกษา การอนุรักษ์ศิลปวัฒนธรรม</t>
  </si>
  <si>
    <t>และส่งเสริมการกีฬาสู่ความเป็นเลิศ</t>
  </si>
  <si>
    <t>3.1 แผนงานการศึกษา</t>
  </si>
  <si>
    <t>3.2 แผนงานการศาสนาวัฒนธรรมและนันทนาการ</t>
  </si>
  <si>
    <t>4. ยุทธศาสตร์การพัฒนาด้านสาธารณสุข และส่งเสริมคุณภาพชีวิต</t>
  </si>
  <si>
    <t>4.1 แผนงานสาธารณสุข</t>
  </si>
  <si>
    <t>กองสาธารณสุขฯ</t>
  </si>
  <si>
    <t xml:space="preserve">5. ยุทธศาสตร์การพัฒนาคุณภาพผลผลิตทางการเกษตร อุตสาหกรรม </t>
  </si>
  <si>
    <t>เกษตรอุตสาหกรรม พาณิชยกรรม การแปรรูปและผลิตภัณฑ์</t>
  </si>
  <si>
    <t>5.1 แผนงานสร้างความเข้มแข็งของชุมชน</t>
  </si>
  <si>
    <t>สำนักปลัด</t>
  </si>
  <si>
    <t xml:space="preserve">รวม </t>
  </si>
  <si>
    <t>6. ยุทธศาสตร์การพัฒนาด้านโครงสร้างพื้นฐาน</t>
  </si>
  <si>
    <t>6.1 แผนงานเคหะและชุมชน</t>
  </si>
  <si>
    <t>กองช่าง</t>
  </si>
  <si>
    <t>7. ยุทธศาสตร์การพัฒนาด้านอนุรักษ์ ฟื้นฟู ทรัพยากรธรรมชาติและสิ่งแวดล้อม</t>
  </si>
  <si>
    <t>และส่งเสริมการท่องเที่ยว</t>
  </si>
  <si>
    <t>7.1 แผนงานสาธารณสุข</t>
  </si>
  <si>
    <t>7.2 แผนงานการเกษตร</t>
  </si>
  <si>
    <t>รวมทั้งสิ้น</t>
  </si>
  <si>
    <t>แผนงานงบกลาง</t>
  </si>
  <si>
    <t>ยกเลิก ตามหนังสือ ที่ สพ.0518/ว1846 ลว 12 มิ.ย.61</t>
  </si>
  <si>
    <t>ยกเลิก ตามหนังสือ ที่ สพ.0518/ว898 ลว 23 มี.ค.61</t>
  </si>
  <si>
    <r>
      <rPr>
        <sz val="12"/>
        <color theme="1"/>
        <rFont val="Viner Hand ITC"/>
        <family val="4"/>
      </rPr>
      <t>+</t>
    </r>
    <r>
      <rPr>
        <sz val="12"/>
        <color theme="1"/>
        <rFont val="Angsana New"/>
        <family val="1"/>
      </rPr>
      <t>1,297,000</t>
    </r>
  </si>
  <si>
    <t>โครงการก่อสร้างถนนคอนกรีตเสริมเหล็ก บริเวณบ้านนายสมพล อดิศรมลกิจ หมู่ที่ 1</t>
  </si>
  <si>
    <t>กันเงิน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</si>
</sst>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_-;\-* #,##0_-;_-* &quot;-&quot;??_-;_-@_-"/>
  </numFmts>
  <fonts count="35"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Angsana New"/>
      <family val="1"/>
    </font>
    <font>
      <sz val="13"/>
      <color theme="1"/>
      <name val="TH SarabunIT๙"/>
      <family val="2"/>
    </font>
    <font>
      <b/>
      <sz val="13"/>
      <color theme="1"/>
      <name val="Angsana New"/>
      <family val="1"/>
    </font>
    <font>
      <b/>
      <sz val="16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2"/>
      <color theme="1"/>
      <name val="Wingdings"/>
      <charset val="2"/>
    </font>
    <font>
      <sz val="12"/>
      <color theme="1"/>
      <name val="Calibri"/>
      <family val="2"/>
      <charset val="222"/>
      <scheme val="minor"/>
    </font>
    <font>
      <sz val="12"/>
      <color rgb="FFFF0000"/>
      <name val="Angsana New"/>
      <family val="1"/>
    </font>
    <font>
      <sz val="12"/>
      <color rgb="FFFF0000"/>
      <name val="Calibri"/>
      <family val="2"/>
      <charset val="222"/>
      <scheme val="minor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2"/>
      <color theme="1"/>
      <name val="Viner Hand ITC"/>
      <family val="4"/>
    </font>
    <font>
      <sz val="12"/>
      <color theme="1"/>
      <name val="Wingdings 2"/>
      <family val="1"/>
      <charset val="2"/>
    </font>
    <font>
      <sz val="12"/>
      <color theme="1"/>
      <name val="TH SarabunIT๙"/>
      <family val="2"/>
    </font>
    <font>
      <sz val="12"/>
      <name val="Angsana New"/>
      <family val="1"/>
    </font>
    <font>
      <sz val="12"/>
      <name val="Wingdings 2"/>
      <family val="1"/>
      <charset val="2"/>
    </font>
    <font>
      <sz val="11"/>
      <name val="Calibri"/>
      <family val="2"/>
      <charset val="222"/>
      <scheme val="minor"/>
    </font>
    <font>
      <sz val="12"/>
      <name val="Wingdings"/>
      <charset val="2"/>
    </font>
    <font>
      <sz val="12"/>
      <name val="Calibri"/>
      <family val="2"/>
      <charset val="222"/>
      <scheme val="minor"/>
    </font>
    <font>
      <b/>
      <sz val="14"/>
      <name val="TH SarabunIT๙"/>
      <family val="2"/>
    </font>
    <font>
      <sz val="12"/>
      <name val="TH SarabunIT๙"/>
      <family val="2"/>
    </font>
    <font>
      <b/>
      <sz val="16"/>
      <name val="Angsana New"/>
      <family val="1"/>
    </font>
    <font>
      <sz val="12"/>
      <name val="Calibri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b/>
      <sz val="11"/>
      <name val="Calibri"/>
      <family val="2"/>
      <charset val="222"/>
      <scheme val="minor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b/>
      <sz val="12"/>
      <color theme="1"/>
      <name val="Calibri"/>
      <family val="2"/>
      <charset val="222"/>
      <scheme val="minor"/>
    </font>
    <font>
      <b/>
      <sz val="16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46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9" xfId="0" applyBorder="1"/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" fontId="7" fillId="0" borderId="8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wrapText="1"/>
    </xf>
    <xf numFmtId="0" fontId="7" fillId="0" borderId="9" xfId="0" applyFont="1" applyBorder="1"/>
    <xf numFmtId="3" fontId="7" fillId="0" borderId="9" xfId="0" applyNumberFormat="1" applyFont="1" applyBorder="1" applyAlignment="1">
      <alignment horizontal="center" vertical="center"/>
    </xf>
    <xf numFmtId="0" fontId="9" fillId="0" borderId="0" xfId="0" applyFont="1"/>
    <xf numFmtId="0" fontId="7" fillId="0" borderId="9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1" fillId="0" borderId="0" xfId="0" applyFont="1"/>
    <xf numFmtId="0" fontId="7" fillId="0" borderId="0" xfId="0" applyFont="1"/>
    <xf numFmtId="0" fontId="1" fillId="0" borderId="0" xfId="0" applyFont="1"/>
    <xf numFmtId="0" fontId="2" fillId="0" borderId="0" xfId="0" applyFont="1"/>
    <xf numFmtId="0" fontId="12" fillId="0" borderId="0" xfId="0" applyFont="1"/>
    <xf numFmtId="3" fontId="13" fillId="0" borderId="0" xfId="0" applyNumberFormat="1" applyFont="1" applyAlignment="1">
      <alignment horizontal="center" vertical="center"/>
    </xf>
    <xf numFmtId="3" fontId="13" fillId="0" borderId="12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3" fontId="13" fillId="0" borderId="6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1" xfId="0" applyBorder="1"/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wrapText="1"/>
    </xf>
    <xf numFmtId="0" fontId="10" fillId="0" borderId="9" xfId="0" applyFont="1" applyBorder="1" applyAlignment="1">
      <alignment horizontal="center" vertical="center"/>
    </xf>
    <xf numFmtId="0" fontId="7" fillId="0" borderId="0" xfId="0" applyFont="1" applyBorder="1"/>
    <xf numFmtId="0" fontId="9" fillId="0" borderId="0" xfId="0" applyFont="1" applyBorder="1"/>
    <xf numFmtId="0" fontId="7" fillId="0" borderId="12" xfId="0" applyFont="1" applyBorder="1"/>
    <xf numFmtId="0" fontId="15" fillId="0" borderId="9" xfId="0" applyFont="1" applyBorder="1" applyAlignment="1">
      <alignment horizontal="center" vertical="center"/>
    </xf>
    <xf numFmtId="3" fontId="7" fillId="0" borderId="12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2" xfId="0" applyFont="1" applyBorder="1" applyAlignment="1">
      <alignment horizontal="center" vertical="top"/>
    </xf>
    <xf numFmtId="0" fontId="7" fillId="0" borderId="9" xfId="0" applyFont="1" applyBorder="1" applyAlignment="1">
      <alignment vertical="top" wrapText="1"/>
    </xf>
    <xf numFmtId="0" fontId="7" fillId="0" borderId="12" xfId="0" applyFont="1" applyBorder="1" applyAlignment="1">
      <alignment horizontal="left" vertical="top"/>
    </xf>
    <xf numFmtId="0" fontId="7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vertical="top"/>
    </xf>
    <xf numFmtId="0" fontId="7" fillId="0" borderId="12" xfId="0" applyFont="1" applyBorder="1" applyAlignment="1">
      <alignment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11" xfId="0" applyFont="1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9" xfId="0" applyFont="1" applyBorder="1" applyAlignment="1">
      <alignment wrapText="1"/>
    </xf>
    <xf numFmtId="0" fontId="17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/>
    </xf>
    <xf numFmtId="0" fontId="17" fillId="0" borderId="0" xfId="0" applyFont="1"/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7" fillId="0" borderId="9" xfId="0" applyFont="1" applyBorder="1" applyAlignment="1">
      <alignment horizontal="left" vertical="center"/>
    </xf>
    <xf numFmtId="0" fontId="17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top" wrapText="1"/>
    </xf>
    <xf numFmtId="0" fontId="17" fillId="0" borderId="3" xfId="0" applyFont="1" applyFill="1" applyBorder="1" applyAlignment="1">
      <alignment vertical="top" wrapText="1"/>
    </xf>
    <xf numFmtId="0" fontId="7" fillId="0" borderId="3" xfId="0" applyFont="1" applyBorder="1"/>
    <xf numFmtId="0" fontId="17" fillId="0" borderId="11" xfId="0" applyFont="1" applyBorder="1" applyAlignment="1">
      <alignment horizontal="center" vertical="top"/>
    </xf>
    <xf numFmtId="0" fontId="17" fillId="0" borderId="8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7" fillId="0" borderId="9" xfId="0" applyFont="1" applyBorder="1" applyAlignment="1">
      <alignment vertical="center" wrapText="1"/>
    </xf>
    <xf numFmtId="0" fontId="18" fillId="0" borderId="9" xfId="0" applyFont="1" applyBorder="1"/>
    <xf numFmtId="0" fontId="18" fillId="0" borderId="9" xfId="0" applyFont="1" applyBorder="1" applyAlignment="1">
      <alignment horizontal="center"/>
    </xf>
    <xf numFmtId="0" fontId="21" fillId="0" borderId="0" xfId="0" applyFont="1"/>
    <xf numFmtId="0" fontId="17" fillId="0" borderId="9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center" vertical="center"/>
    </xf>
    <xf numFmtId="0" fontId="17" fillId="0" borderId="9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3" fontId="17" fillId="0" borderId="3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/>
    <xf numFmtId="0" fontId="21" fillId="0" borderId="0" xfId="0" applyFont="1" applyBorder="1"/>
    <xf numFmtId="0" fontId="17" fillId="0" borderId="0" xfId="0" applyFont="1" applyBorder="1" applyAlignment="1">
      <alignment vertical="top"/>
    </xf>
    <xf numFmtId="3" fontId="17" fillId="0" borderId="12" xfId="0" applyNumberFormat="1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8" fillId="0" borderId="12" xfId="0" applyFont="1" applyBorder="1" applyAlignment="1">
      <alignment vertical="center"/>
    </xf>
    <xf numFmtId="0" fontId="18" fillId="0" borderId="0" xfId="0" applyFont="1"/>
    <xf numFmtId="0" fontId="17" fillId="0" borderId="9" xfId="0" applyFont="1" applyBorder="1" applyAlignment="1">
      <alignment vertical="top" wrapText="1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horizontal="left" vertical="top" wrapText="1"/>
    </xf>
    <xf numFmtId="0" fontId="17" fillId="0" borderId="1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0" fontId="21" fillId="0" borderId="1" xfId="0" applyFont="1" applyBorder="1"/>
    <xf numFmtId="0" fontId="17" fillId="0" borderId="5" xfId="0" applyFont="1" applyBorder="1" applyAlignment="1">
      <alignment horizontal="center" vertical="top"/>
    </xf>
    <xf numFmtId="0" fontId="17" fillId="0" borderId="11" xfId="0" applyFont="1" applyBorder="1" applyAlignment="1">
      <alignment wrapText="1"/>
    </xf>
    <xf numFmtId="0" fontId="17" fillId="0" borderId="3" xfId="0" applyFont="1" applyBorder="1" applyAlignment="1">
      <alignment horizontal="center"/>
    </xf>
    <xf numFmtId="0" fontId="18" fillId="0" borderId="11" xfId="0" applyFont="1" applyBorder="1"/>
    <xf numFmtId="3" fontId="17" fillId="0" borderId="5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top"/>
    </xf>
    <xf numFmtId="0" fontId="17" fillId="0" borderId="12" xfId="0" applyFont="1" applyBorder="1"/>
    <xf numFmtId="0" fontId="17" fillId="0" borderId="0" xfId="0" applyFont="1" applyBorder="1" applyAlignment="1">
      <alignment horizontal="center"/>
    </xf>
    <xf numFmtId="0" fontId="18" fillId="0" borderId="12" xfId="0" applyFont="1" applyBorder="1"/>
    <xf numFmtId="3" fontId="17" fillId="0" borderId="6" xfId="0" applyNumberFormat="1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wrapText="1"/>
    </xf>
    <xf numFmtId="0" fontId="18" fillId="0" borderId="10" xfId="0" applyFont="1" applyBorder="1" applyAlignment="1">
      <alignment vertical="center"/>
    </xf>
    <xf numFmtId="3" fontId="17" fillId="0" borderId="13" xfId="0" applyNumberFormat="1" applyFont="1" applyBorder="1" applyAlignment="1">
      <alignment horizontal="center" vertical="center"/>
    </xf>
    <xf numFmtId="3" fontId="18" fillId="0" borderId="13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3" fontId="7" fillId="0" borderId="9" xfId="0" applyNumberFormat="1" applyFont="1" applyBorder="1"/>
    <xf numFmtId="0" fontId="1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/>
    <xf numFmtId="0" fontId="17" fillId="0" borderId="0" xfId="0" applyFont="1" applyFill="1" applyBorder="1" applyAlignment="1">
      <alignment horizontal="left" vertical="top" wrapText="1"/>
    </xf>
    <xf numFmtId="17" fontId="17" fillId="0" borderId="9" xfId="0" applyNumberFormat="1" applyFont="1" applyBorder="1" applyAlignment="1">
      <alignment horizontal="center" vertical="center"/>
    </xf>
    <xf numFmtId="3" fontId="17" fillId="0" borderId="9" xfId="0" applyNumberFormat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wrapText="1"/>
    </xf>
    <xf numFmtId="0" fontId="18" fillId="0" borderId="0" xfId="0" applyFont="1" applyBorder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22" fillId="0" borderId="3" xfId="0" applyFont="1" applyBorder="1"/>
    <xf numFmtId="0" fontId="17" fillId="0" borderId="3" xfId="0" applyFont="1" applyBorder="1" applyAlignment="1">
      <alignment wrapText="1"/>
    </xf>
    <xf numFmtId="0" fontId="1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/>
    <xf numFmtId="0" fontId="17" fillId="0" borderId="3" xfId="0" applyFont="1" applyBorder="1" applyAlignment="1">
      <alignment horizontal="center" vertical="top"/>
    </xf>
    <xf numFmtId="0" fontId="22" fillId="0" borderId="0" xfId="0" applyFont="1" applyAlignment="1">
      <alignment horizontal="left"/>
    </xf>
    <xf numFmtId="0" fontId="17" fillId="0" borderId="0" xfId="0" applyFont="1" applyBorder="1" applyAlignment="1">
      <alignment horizontal="left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/>
    </xf>
    <xf numFmtId="0" fontId="17" fillId="0" borderId="0" xfId="0" applyFont="1" applyBorder="1" applyAlignment="1">
      <alignment horizontal="left" vertical="top"/>
    </xf>
    <xf numFmtId="0" fontId="7" fillId="0" borderId="9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17" fillId="0" borderId="12" xfId="0" applyFont="1" applyBorder="1" applyAlignment="1">
      <alignment wrapText="1"/>
    </xf>
    <xf numFmtId="0" fontId="17" fillId="0" borderId="0" xfId="0" applyFont="1" applyBorder="1" applyAlignment="1">
      <alignment horizontal="center" vertical="top"/>
    </xf>
    <xf numFmtId="0" fontId="17" fillId="0" borderId="6" xfId="0" applyFont="1" applyBorder="1" applyAlignment="1">
      <alignment horizontal="center" vertical="center"/>
    </xf>
    <xf numFmtId="0" fontId="17" fillId="0" borderId="9" xfId="0" applyFont="1" applyBorder="1"/>
    <xf numFmtId="0" fontId="17" fillId="0" borderId="12" xfId="0" applyFont="1" applyBorder="1" applyAlignment="1">
      <alignment vertical="center" wrapText="1"/>
    </xf>
    <xf numFmtId="0" fontId="22" fillId="0" borderId="0" xfId="0" applyFont="1" applyBorder="1"/>
    <xf numFmtId="0" fontId="7" fillId="0" borderId="9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 wrapText="1"/>
    </xf>
    <xf numFmtId="3" fontId="18" fillId="0" borderId="9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 wrapText="1"/>
    </xf>
    <xf numFmtId="4" fontId="7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4" fontId="7" fillId="0" borderId="0" xfId="0" applyNumberFormat="1" applyFont="1" applyBorder="1" applyAlignment="1">
      <alignment horizontal="center" vertical="center"/>
    </xf>
    <xf numFmtId="0" fontId="9" fillId="0" borderId="3" xfId="0" applyFont="1" applyBorder="1"/>
    <xf numFmtId="0" fontId="6" fillId="0" borderId="6" xfId="0" applyFont="1" applyBorder="1"/>
    <xf numFmtId="0" fontId="17" fillId="0" borderId="1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 wrapText="1"/>
    </xf>
    <xf numFmtId="0" fontId="17" fillId="0" borderId="13" xfId="0" applyFont="1" applyBorder="1" applyAlignment="1">
      <alignment wrapText="1"/>
    </xf>
    <xf numFmtId="0" fontId="17" fillId="0" borderId="13" xfId="0" applyFont="1" applyBorder="1" applyAlignment="1">
      <alignment horizontal="center" vertical="center" wrapText="1"/>
    </xf>
    <xf numFmtId="3" fontId="17" fillId="0" borderId="13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9" xfId="0" applyFont="1" applyBorder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/>
    </xf>
    <xf numFmtId="17" fontId="17" fillId="0" borderId="9" xfId="0" applyNumberFormat="1" applyFont="1" applyBorder="1" applyAlignment="1">
      <alignment horizontal="center" vertical="center" wrapText="1"/>
    </xf>
    <xf numFmtId="17" fontId="17" fillId="0" borderId="1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top" wrapText="1"/>
    </xf>
    <xf numFmtId="0" fontId="17" fillId="0" borderId="8" xfId="0" applyFont="1" applyBorder="1" applyAlignment="1">
      <alignment wrapText="1"/>
    </xf>
    <xf numFmtId="0" fontId="17" fillId="0" borderId="0" xfId="0" applyFont="1" applyAlignment="1">
      <alignment vertical="center"/>
    </xf>
    <xf numFmtId="0" fontId="17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3" fontId="13" fillId="0" borderId="0" xfId="0" applyNumberFormat="1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2" borderId="12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7" fillId="2" borderId="0" xfId="0" applyFont="1" applyFill="1"/>
    <xf numFmtId="0" fontId="17" fillId="0" borderId="9" xfId="0" applyFont="1" applyBorder="1" applyAlignment="1">
      <alignment horizontal="center" vertical="top" wrapText="1"/>
    </xf>
    <xf numFmtId="0" fontId="19" fillId="0" borderId="0" xfId="0" applyFont="1"/>
    <xf numFmtId="0" fontId="11" fillId="0" borderId="0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vertical="top" wrapText="1"/>
    </xf>
    <xf numFmtId="0" fontId="17" fillId="0" borderId="3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7" fillId="0" borderId="12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3" fontId="17" fillId="0" borderId="3" xfId="0" applyNumberFormat="1" applyFont="1" applyBorder="1" applyAlignment="1">
      <alignment horizontal="center" vertical="center" wrapText="1"/>
    </xf>
    <xf numFmtId="3" fontId="17" fillId="2" borderId="9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5" xfId="0" applyFont="1" applyBorder="1" applyAlignment="1">
      <alignment vertical="top"/>
    </xf>
    <xf numFmtId="0" fontId="17" fillId="0" borderId="3" xfId="0" applyFont="1" applyBorder="1" applyAlignment="1">
      <alignment vertical="top" wrapText="1"/>
    </xf>
    <xf numFmtId="0" fontId="17" fillId="2" borderId="3" xfId="0" applyFont="1" applyFill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7" fillId="0" borderId="6" xfId="0" applyFont="1" applyBorder="1" applyAlignment="1">
      <alignment vertical="top"/>
    </xf>
    <xf numFmtId="0" fontId="25" fillId="0" borderId="8" xfId="0" applyFont="1" applyBorder="1" applyAlignment="1">
      <alignment horizontal="center" vertical="center"/>
    </xf>
    <xf numFmtId="0" fontId="17" fillId="2" borderId="11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19" fillId="0" borderId="0" xfId="0" applyFont="1" applyBorder="1"/>
    <xf numFmtId="0" fontId="17" fillId="2" borderId="12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/>
    </xf>
    <xf numFmtId="0" fontId="19" fillId="0" borderId="9" xfId="0" applyFont="1" applyBorder="1"/>
    <xf numFmtId="0" fontId="19" fillId="0" borderId="3" xfId="0" applyFont="1" applyBorder="1" applyAlignment="1">
      <alignment horizontal="center" vertical="top"/>
    </xf>
    <xf numFmtId="0" fontId="19" fillId="0" borderId="3" xfId="0" applyFont="1" applyBorder="1" applyAlignment="1">
      <alignment horizontal="center"/>
    </xf>
    <xf numFmtId="0" fontId="19" fillId="0" borderId="3" xfId="0" applyFont="1" applyBorder="1"/>
    <xf numFmtId="0" fontId="19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 vertical="center"/>
    </xf>
    <xf numFmtId="3" fontId="17" fillId="2" borderId="9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top"/>
    </xf>
    <xf numFmtId="0" fontId="17" fillId="2" borderId="3" xfId="0" applyFont="1" applyFill="1" applyBorder="1" applyAlignment="1">
      <alignment vertical="top"/>
    </xf>
    <xf numFmtId="0" fontId="17" fillId="0" borderId="8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vertical="top" wrapText="1"/>
    </xf>
    <xf numFmtId="0" fontId="17" fillId="0" borderId="3" xfId="0" applyFont="1" applyFill="1" applyBorder="1" applyAlignment="1">
      <alignment horizontal="left" vertical="top" wrapText="1"/>
    </xf>
    <xf numFmtId="0" fontId="7" fillId="0" borderId="8" xfId="0" applyFont="1" applyBorder="1"/>
    <xf numFmtId="0" fontId="24" fillId="0" borderId="5" xfId="0" applyFont="1" applyFill="1" applyBorder="1" applyAlignment="1">
      <alignment horizontal="left" vertical="top"/>
    </xf>
    <xf numFmtId="0" fontId="17" fillId="0" borderId="1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top"/>
    </xf>
    <xf numFmtId="0" fontId="17" fillId="0" borderId="1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 wrapText="1"/>
    </xf>
    <xf numFmtId="3" fontId="17" fillId="0" borderId="9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vertical="top"/>
    </xf>
    <xf numFmtId="0" fontId="28" fillId="0" borderId="0" xfId="0" applyFont="1"/>
    <xf numFmtId="0" fontId="2" fillId="0" borderId="7" xfId="0" applyFont="1" applyBorder="1" applyAlignment="1">
      <alignment horizontal="left" vertical="top"/>
    </xf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0" xfId="0" applyBorder="1"/>
    <xf numFmtId="0" fontId="2" fillId="0" borderId="3" xfId="0" applyFont="1" applyBorder="1"/>
    <xf numFmtId="0" fontId="0" fillId="0" borderId="8" xfId="0" applyBorder="1"/>
    <xf numFmtId="0" fontId="7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30" fillId="0" borderId="0" xfId="0" applyFont="1"/>
    <xf numFmtId="164" fontId="30" fillId="0" borderId="0" xfId="1" applyNumberFormat="1" applyFont="1" applyAlignment="1">
      <alignment horizontal="center"/>
    </xf>
    <xf numFmtId="43" fontId="30" fillId="0" borderId="0" xfId="1" applyFont="1"/>
    <xf numFmtId="164" fontId="30" fillId="0" borderId="0" xfId="1" applyNumberFormat="1" applyFont="1"/>
    <xf numFmtId="164" fontId="31" fillId="0" borderId="11" xfId="1" applyNumberFormat="1" applyFont="1" applyBorder="1" applyAlignment="1">
      <alignment horizontal="center"/>
    </xf>
    <xf numFmtId="43" fontId="31" fillId="0" borderId="11" xfId="1" applyFont="1" applyBorder="1" applyAlignment="1">
      <alignment horizontal="center"/>
    </xf>
    <xf numFmtId="0" fontId="31" fillId="0" borderId="11" xfId="0" applyFont="1" applyBorder="1" applyAlignment="1">
      <alignment horizontal="center"/>
    </xf>
    <xf numFmtId="164" fontId="31" fillId="0" borderId="13" xfId="1" applyNumberFormat="1" applyFont="1" applyBorder="1" applyAlignment="1">
      <alignment horizontal="center"/>
    </xf>
    <xf numFmtId="43" fontId="31" fillId="0" borderId="13" xfId="1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5" xfId="0" applyFont="1" applyBorder="1"/>
    <xf numFmtId="0" fontId="31" fillId="0" borderId="9" xfId="0" applyFont="1" applyBorder="1"/>
    <xf numFmtId="164" fontId="30" fillId="0" borderId="12" xfId="1" applyNumberFormat="1" applyFont="1" applyBorder="1" applyAlignment="1">
      <alignment horizontal="center"/>
    </xf>
    <xf numFmtId="43" fontId="30" fillId="0" borderId="12" xfId="1" applyFont="1" applyBorder="1" applyAlignment="1">
      <alignment horizontal="center"/>
    </xf>
    <xf numFmtId="0" fontId="27" fillId="0" borderId="12" xfId="0" applyFont="1" applyBorder="1"/>
    <xf numFmtId="0" fontId="32" fillId="0" borderId="6" xfId="0" applyFont="1" applyBorder="1" applyAlignment="1">
      <alignment horizontal="left"/>
    </xf>
    <xf numFmtId="0" fontId="32" fillId="0" borderId="9" xfId="0" applyFont="1" applyBorder="1" applyAlignment="1">
      <alignment horizontal="left"/>
    </xf>
    <xf numFmtId="43" fontId="30" fillId="0" borderId="12" xfId="1" applyFont="1" applyBorder="1" applyAlignment="1">
      <alignment horizontal="right"/>
    </xf>
    <xf numFmtId="164" fontId="30" fillId="0" borderId="12" xfId="1" applyNumberFormat="1" applyFont="1" applyBorder="1" applyAlignment="1">
      <alignment horizontal="right"/>
    </xf>
    <xf numFmtId="0" fontId="27" fillId="0" borderId="6" xfId="0" applyFont="1" applyBorder="1"/>
    <xf numFmtId="0" fontId="30" fillId="0" borderId="9" xfId="0" applyFont="1" applyBorder="1"/>
    <xf numFmtId="0" fontId="30" fillId="0" borderId="12" xfId="0" applyFont="1" applyBorder="1" applyAlignment="1">
      <alignment horizontal="center"/>
    </xf>
    <xf numFmtId="164" fontId="31" fillId="0" borderId="18" xfId="1" applyNumberFormat="1" applyFont="1" applyFill="1" applyBorder="1" applyAlignment="1">
      <alignment horizontal="center"/>
    </xf>
    <xf numFmtId="43" fontId="31" fillId="0" borderId="18" xfId="1" applyFont="1" applyFill="1" applyBorder="1" applyAlignment="1">
      <alignment horizontal="right"/>
    </xf>
    <xf numFmtId="164" fontId="31" fillId="0" borderId="18" xfId="1" applyNumberFormat="1" applyFont="1" applyFill="1" applyBorder="1" applyAlignment="1">
      <alignment horizontal="right"/>
    </xf>
    <xf numFmtId="0" fontId="30" fillId="0" borderId="18" xfId="0" applyFont="1" applyFill="1" applyBorder="1" applyAlignment="1">
      <alignment horizontal="center"/>
    </xf>
    <xf numFmtId="0" fontId="31" fillId="0" borderId="12" xfId="0" applyFont="1" applyBorder="1"/>
    <xf numFmtId="0" fontId="31" fillId="0" borderId="6" xfId="0" applyFont="1" applyBorder="1"/>
    <xf numFmtId="0" fontId="30" fillId="0" borderId="6" xfId="0" applyFont="1" applyBorder="1"/>
    <xf numFmtId="43" fontId="31" fillId="0" borderId="18" xfId="1" applyFont="1" applyFill="1" applyBorder="1" applyAlignment="1">
      <alignment horizontal="center"/>
    </xf>
    <xf numFmtId="0" fontId="31" fillId="0" borderId="18" xfId="0" applyFont="1" applyFill="1" applyBorder="1" applyAlignment="1">
      <alignment horizontal="center"/>
    </xf>
    <xf numFmtId="0" fontId="31" fillId="0" borderId="12" xfId="0" applyFont="1" applyBorder="1" applyAlignment="1">
      <alignment horizontal="left"/>
    </xf>
    <xf numFmtId="0" fontId="30" fillId="0" borderId="6" xfId="0" applyFont="1" applyBorder="1" applyAlignment="1">
      <alignment horizontal="left"/>
    </xf>
    <xf numFmtId="0" fontId="30" fillId="0" borderId="9" xfId="0" applyFont="1" applyBorder="1" applyAlignment="1">
      <alignment horizontal="left"/>
    </xf>
    <xf numFmtId="164" fontId="31" fillId="0" borderId="12" xfId="1" applyNumberFormat="1" applyFont="1" applyFill="1" applyBorder="1" applyAlignment="1">
      <alignment horizontal="center"/>
    </xf>
    <xf numFmtId="43" fontId="31" fillId="0" borderId="12" xfId="1" applyFont="1" applyFill="1" applyBorder="1" applyAlignment="1">
      <alignment horizontal="right"/>
    </xf>
    <xf numFmtId="164" fontId="31" fillId="0" borderId="12" xfId="1" applyNumberFormat="1" applyFont="1" applyFill="1" applyBorder="1" applyAlignment="1">
      <alignment horizontal="right"/>
    </xf>
    <xf numFmtId="164" fontId="30" fillId="0" borderId="12" xfId="1" applyNumberFormat="1" applyFont="1" applyFill="1" applyBorder="1" applyAlignment="1">
      <alignment horizontal="center"/>
    </xf>
    <xf numFmtId="164" fontId="30" fillId="0" borderId="12" xfId="1" applyNumberFormat="1" applyFont="1" applyFill="1" applyBorder="1" applyAlignment="1">
      <alignment horizontal="right"/>
    </xf>
    <xf numFmtId="0" fontId="30" fillId="0" borderId="12" xfId="0" applyFont="1" applyFill="1" applyBorder="1" applyAlignment="1">
      <alignment horizontal="center"/>
    </xf>
    <xf numFmtId="0" fontId="31" fillId="0" borderId="12" xfId="0" applyFont="1" applyFill="1" applyBorder="1" applyAlignment="1">
      <alignment horizontal="left"/>
    </xf>
    <xf numFmtId="0" fontId="31" fillId="0" borderId="6" xfId="0" applyFont="1" applyFill="1" applyBorder="1" applyAlignment="1">
      <alignment horizontal="left"/>
    </xf>
    <xf numFmtId="43" fontId="30" fillId="0" borderId="12" xfId="1" applyFont="1" applyFill="1" applyBorder="1" applyAlignment="1">
      <alignment horizontal="right"/>
    </xf>
    <xf numFmtId="0" fontId="30" fillId="0" borderId="6" xfId="0" applyFont="1" applyFill="1" applyBorder="1" applyAlignment="1">
      <alignment horizontal="left"/>
    </xf>
    <xf numFmtId="0" fontId="30" fillId="0" borderId="9" xfId="0" applyFont="1" applyFill="1" applyBorder="1" applyAlignment="1">
      <alignment horizontal="left"/>
    </xf>
    <xf numFmtId="164" fontId="31" fillId="0" borderId="21" xfId="1" applyNumberFormat="1" applyFont="1" applyFill="1" applyBorder="1" applyAlignment="1">
      <alignment horizontal="center"/>
    </xf>
    <xf numFmtId="43" fontId="31" fillId="0" borderId="21" xfId="1" applyFont="1" applyFill="1" applyBorder="1" applyAlignment="1">
      <alignment horizontal="right"/>
    </xf>
    <xf numFmtId="0" fontId="31" fillId="0" borderId="21" xfId="0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8" xfId="0" applyFont="1" applyBorder="1"/>
    <xf numFmtId="0" fontId="7" fillId="0" borderId="15" xfId="0" applyFont="1" applyBorder="1" applyAlignment="1">
      <alignment horizontal="center" vertical="top"/>
    </xf>
    <xf numFmtId="0" fontId="15" fillId="0" borderId="14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Border="1"/>
    <xf numFmtId="0" fontId="33" fillId="0" borderId="0" xfId="0" applyFont="1"/>
    <xf numFmtId="0" fontId="18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4" fillId="0" borderId="0" xfId="0" applyFont="1"/>
    <xf numFmtId="0" fontId="17" fillId="0" borderId="6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5" xfId="0" applyFont="1" applyBorder="1" applyAlignment="1"/>
    <xf numFmtId="0" fontId="2" fillId="0" borderId="3" xfId="0" applyFont="1" applyBorder="1" applyAlignment="1"/>
    <xf numFmtId="0" fontId="2" fillId="0" borderId="8" xfId="0" applyFont="1" applyBorder="1" applyAlignment="1"/>
    <xf numFmtId="0" fontId="2" fillId="0" borderId="7" xfId="0" applyFont="1" applyBorder="1" applyAlignment="1"/>
    <xf numFmtId="0" fontId="2" fillId="0" borderId="1" xfId="0" applyFont="1" applyBorder="1" applyAlignment="1"/>
    <xf numFmtId="0" fontId="2" fillId="0" borderId="10" xfId="0" applyFont="1" applyBorder="1" applyAlignment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/>
    </xf>
    <xf numFmtId="0" fontId="17" fillId="0" borderId="0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6" xfId="0" applyFont="1" applyBorder="1" applyAlignment="1"/>
    <xf numFmtId="0" fontId="2" fillId="0" borderId="0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4" fillId="0" borderId="7" xfId="0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top"/>
    </xf>
    <xf numFmtId="0" fontId="24" fillId="0" borderId="3" xfId="0" applyFont="1" applyBorder="1" applyAlignment="1">
      <alignment horizontal="left" vertical="top"/>
    </xf>
    <xf numFmtId="0" fontId="24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4" fillId="0" borderId="4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1" fillId="0" borderId="19" xfId="0" applyFont="1" applyFill="1" applyBorder="1" applyAlignment="1">
      <alignment horizontal="center"/>
    </xf>
    <xf numFmtId="0" fontId="31" fillId="0" borderId="20" xfId="0" applyFont="1" applyFill="1" applyBorder="1" applyAlignment="1">
      <alignment horizontal="center"/>
    </xf>
    <xf numFmtId="0" fontId="31" fillId="0" borderId="16" xfId="0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31" fillId="0" borderId="5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608542</xdr:colOff>
      <xdr:row>0</xdr:row>
      <xdr:rowOff>333375</xdr:rowOff>
    </xdr:from>
    <xdr:ext cx="1095375" cy="361125"/>
    <xdr:sp macro="" textlink="">
      <xdr:nvSpPr>
        <xdr:cNvPr id="2" name="TextBox 1"/>
        <xdr:cNvSpPr txBox="1"/>
      </xdr:nvSpPr>
      <xdr:spPr>
        <a:xfrm>
          <a:off x="7523692" y="333375"/>
          <a:ext cx="1095375" cy="36112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 ผด 1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3;&#3633;&#3585;/2561%20&#3651;&#3594;&#3657;&#3592;&#3619;&#3636;&#3591;/&#3648;&#3621;&#3656;&#3617;&#3649;&#3612;&#3609;&#3604;&#3635;&#3648;&#3609;&#3636;&#3609;&#3591;&#3634;&#3609;2562/(11)%20&#3618;&#3640;&#3607;&#3608;&#3624;&#3634;&#3626;&#3605;&#3619;&#3660;&#3607;&#3637;&#3656;%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งานสาธารณสุข"/>
      <sheetName val="แผนงานการเกษตร"/>
    </sheetNames>
    <sheetDataSet>
      <sheetData sheetId="0">
        <row r="14">
          <cell r="D14">
            <v>10000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1"/>
  <sheetViews>
    <sheetView tabSelected="1" view="pageLayout" topLeftCell="A257" zoomScale="90" zoomScaleNormal="110" zoomScalePageLayoutView="90" workbookViewId="0">
      <selection activeCell="N626" sqref="N625:N626"/>
    </sheetView>
  </sheetViews>
  <sheetFormatPr defaultRowHeight="15"/>
  <cols>
    <col min="1" max="1" width="3.85546875" style="60" customWidth="1"/>
    <col min="2" max="2" width="19.42578125" style="4" customWidth="1"/>
    <col min="3" max="3" width="8.42578125" style="4" customWidth="1"/>
    <col min="4" max="4" width="4.28515625" style="4" customWidth="1"/>
    <col min="5" max="5" width="5.140625" style="4" customWidth="1"/>
    <col min="6" max="6" width="7" style="4" customWidth="1"/>
    <col min="7" max="7" width="7.28515625" style="4" customWidth="1"/>
    <col min="8" max="8" width="8.28515625" style="9" customWidth="1"/>
    <col min="9" max="9" width="8.28515625" style="4" customWidth="1"/>
    <col min="10" max="10" width="8.7109375" style="4" customWidth="1"/>
    <col min="11" max="11" width="8.28515625" style="4" customWidth="1"/>
    <col min="12" max="12" width="8" style="4" customWidth="1"/>
    <col min="13" max="13" width="9.140625" style="4" customWidth="1"/>
    <col min="14" max="14" width="7.42578125" style="4" customWidth="1"/>
    <col min="15" max="15" width="8.5703125" style="4" customWidth="1"/>
    <col min="16" max="16" width="9.85546875" style="4" customWidth="1"/>
    <col min="17" max="17" width="9.140625" style="4"/>
  </cols>
  <sheetData>
    <row r="1" spans="1:22" ht="23.25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</row>
    <row r="2" spans="1:22" ht="23.25">
      <c r="A2" s="390" t="s">
        <v>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</row>
    <row r="3" spans="1:22" ht="23.25">
      <c r="A3" s="390" t="s">
        <v>166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</row>
    <row r="4" spans="1:22" ht="9" customHeight="1">
      <c r="A4" s="57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22" s="2" customFormat="1" ht="18" customHeight="1">
      <c r="A5" s="427" t="s">
        <v>3</v>
      </c>
      <c r="B5" s="391" t="s">
        <v>4</v>
      </c>
      <c r="C5" s="391" t="s">
        <v>5</v>
      </c>
      <c r="D5" s="394" t="s">
        <v>7</v>
      </c>
      <c r="E5" s="395"/>
      <c r="F5" s="395"/>
      <c r="G5" s="396"/>
      <c r="H5" s="394" t="s">
        <v>16</v>
      </c>
      <c r="I5" s="395"/>
      <c r="J5" s="395"/>
      <c r="K5" s="395"/>
      <c r="L5" s="396"/>
      <c r="M5" s="397" t="s">
        <v>17</v>
      </c>
      <c r="N5" s="398"/>
      <c r="O5" s="399"/>
      <c r="P5" s="391" t="s">
        <v>21</v>
      </c>
      <c r="Q5" s="407" t="s">
        <v>20</v>
      </c>
    </row>
    <row r="6" spans="1:22" s="2" customFormat="1" ht="48.75" customHeight="1">
      <c r="A6" s="428"/>
      <c r="B6" s="392"/>
      <c r="C6" s="392"/>
      <c r="D6" s="392" t="s">
        <v>6</v>
      </c>
      <c r="E6" s="392" t="s">
        <v>8</v>
      </c>
      <c r="F6" s="392" t="s">
        <v>10</v>
      </c>
      <c r="G6" s="392" t="s">
        <v>9</v>
      </c>
      <c r="H6" s="388" t="s">
        <v>11</v>
      </c>
      <c r="I6" s="408" t="s">
        <v>12</v>
      </c>
      <c r="J6" s="410" t="s">
        <v>13</v>
      </c>
      <c r="K6" s="388" t="s">
        <v>14</v>
      </c>
      <c r="L6" s="388" t="s">
        <v>15</v>
      </c>
      <c r="M6" s="392" t="s">
        <v>18</v>
      </c>
      <c r="N6" s="392" t="s">
        <v>22</v>
      </c>
      <c r="O6" s="392" t="s">
        <v>19</v>
      </c>
      <c r="P6" s="392"/>
      <c r="Q6" s="388"/>
    </row>
    <row r="7" spans="1:22" ht="14.25" customHeight="1">
      <c r="A7" s="428"/>
      <c r="B7" s="392"/>
      <c r="C7" s="392"/>
      <c r="D7" s="392"/>
      <c r="E7" s="392"/>
      <c r="F7" s="392"/>
      <c r="G7" s="392"/>
      <c r="H7" s="388"/>
      <c r="I7" s="408"/>
      <c r="J7" s="410"/>
      <c r="K7" s="388"/>
      <c r="L7" s="388"/>
      <c r="M7" s="392"/>
      <c r="N7" s="392"/>
      <c r="O7" s="392"/>
      <c r="P7" s="392"/>
      <c r="Q7" s="388"/>
    </row>
    <row r="8" spans="1:22" ht="14.25" customHeight="1">
      <c r="A8" s="428"/>
      <c r="B8" s="392"/>
      <c r="C8" s="392"/>
      <c r="D8" s="392"/>
      <c r="E8" s="392"/>
      <c r="F8" s="392"/>
      <c r="G8" s="392"/>
      <c r="H8" s="388"/>
      <c r="I8" s="408"/>
      <c r="J8" s="410"/>
      <c r="K8" s="388"/>
      <c r="L8" s="388"/>
      <c r="M8" s="392"/>
      <c r="N8" s="392"/>
      <c r="O8" s="392"/>
      <c r="P8" s="392"/>
      <c r="Q8" s="388"/>
    </row>
    <row r="9" spans="1:22" ht="16.5" customHeight="1">
      <c r="A9" s="428"/>
      <c r="B9" s="392"/>
      <c r="C9" s="392"/>
      <c r="D9" s="392"/>
      <c r="E9" s="392"/>
      <c r="F9" s="392"/>
      <c r="G9" s="392"/>
      <c r="H9" s="388"/>
      <c r="I9" s="408"/>
      <c r="J9" s="410"/>
      <c r="K9" s="388"/>
      <c r="L9" s="388"/>
      <c r="M9" s="392"/>
      <c r="N9" s="392"/>
      <c r="O9" s="392"/>
      <c r="P9" s="392"/>
      <c r="Q9" s="388"/>
    </row>
    <row r="10" spans="1:22" ht="10.5" customHeight="1">
      <c r="A10" s="429"/>
      <c r="B10" s="393"/>
      <c r="C10" s="393"/>
      <c r="D10" s="393"/>
      <c r="E10" s="393"/>
      <c r="F10" s="393"/>
      <c r="G10" s="393"/>
      <c r="H10" s="389"/>
      <c r="I10" s="409"/>
      <c r="J10" s="411"/>
      <c r="K10" s="389"/>
      <c r="L10" s="389"/>
      <c r="M10" s="393"/>
      <c r="N10" s="393"/>
      <c r="O10" s="393"/>
      <c r="P10" s="393"/>
      <c r="Q10" s="389"/>
    </row>
    <row r="11" spans="1:22" s="1" customFormat="1" ht="18.75" customHeight="1">
      <c r="A11" s="58" t="s">
        <v>193</v>
      </c>
      <c r="B11" s="7"/>
      <c r="C11" s="7"/>
      <c r="D11" s="7"/>
      <c r="E11" s="7"/>
      <c r="F11" s="7"/>
      <c r="G11" s="7"/>
      <c r="H11" s="8"/>
      <c r="I11" s="7"/>
      <c r="J11" s="10"/>
      <c r="K11" s="83"/>
      <c r="L11" s="83"/>
      <c r="M11" s="89"/>
      <c r="N11" s="89"/>
      <c r="O11" s="89"/>
      <c r="P11" s="89"/>
      <c r="Q11" s="84"/>
    </row>
    <row r="12" spans="1:22" s="1" customFormat="1" ht="18.75" customHeight="1">
      <c r="A12" s="403" t="s">
        <v>2</v>
      </c>
      <c r="B12" s="404"/>
      <c r="C12" s="85"/>
      <c r="D12" s="85"/>
      <c r="E12" s="85"/>
      <c r="F12" s="85"/>
      <c r="G12" s="85"/>
      <c r="H12" s="84"/>
      <c r="I12" s="86"/>
      <c r="J12" s="87"/>
      <c r="K12" s="84"/>
      <c r="L12" s="84"/>
      <c r="M12" s="85"/>
      <c r="N12" s="85"/>
      <c r="O12" s="85"/>
      <c r="P12" s="85"/>
      <c r="Q12" s="84"/>
    </row>
    <row r="13" spans="1:22" s="105" customFormat="1" ht="36">
      <c r="A13" s="132">
        <v>1</v>
      </c>
      <c r="B13" s="133" t="s">
        <v>29</v>
      </c>
      <c r="C13" s="134" t="s">
        <v>30</v>
      </c>
      <c r="D13" s="135" t="s">
        <v>140</v>
      </c>
      <c r="E13" s="111" t="s">
        <v>138</v>
      </c>
      <c r="F13" s="99" t="s">
        <v>138</v>
      </c>
      <c r="G13" s="111" t="s">
        <v>138</v>
      </c>
      <c r="H13" s="136">
        <v>20000</v>
      </c>
      <c r="I13" s="99" t="s">
        <v>138</v>
      </c>
      <c r="J13" s="111" t="s">
        <v>138</v>
      </c>
      <c r="K13" s="99" t="s">
        <v>138</v>
      </c>
      <c r="L13" s="113">
        <v>20000</v>
      </c>
      <c r="M13" s="137" t="s">
        <v>140</v>
      </c>
      <c r="N13" s="111" t="s">
        <v>138</v>
      </c>
      <c r="O13" s="99" t="s">
        <v>138</v>
      </c>
      <c r="P13" s="111" t="s">
        <v>138</v>
      </c>
      <c r="Q13" s="99" t="s">
        <v>138</v>
      </c>
    </row>
    <row r="14" spans="1:22" s="105" customFormat="1" ht="18" customHeight="1">
      <c r="A14" s="138">
        <v>2</v>
      </c>
      <c r="B14" s="139" t="s">
        <v>31</v>
      </c>
      <c r="C14" s="140" t="s">
        <v>30</v>
      </c>
      <c r="D14" s="141" t="s">
        <v>140</v>
      </c>
      <c r="E14" s="109" t="s">
        <v>138</v>
      </c>
      <c r="F14" s="70" t="s">
        <v>138</v>
      </c>
      <c r="G14" s="109" t="s">
        <v>138</v>
      </c>
      <c r="H14" s="142">
        <v>10000</v>
      </c>
      <c r="I14" s="70" t="s">
        <v>138</v>
      </c>
      <c r="J14" s="109" t="s">
        <v>138</v>
      </c>
      <c r="K14" s="70" t="s">
        <v>138</v>
      </c>
      <c r="L14" s="143">
        <v>10000</v>
      </c>
      <c r="M14" s="107" t="s">
        <v>140</v>
      </c>
      <c r="N14" s="109" t="s">
        <v>138</v>
      </c>
      <c r="O14" s="70" t="s">
        <v>138</v>
      </c>
      <c r="P14" s="109" t="s">
        <v>138</v>
      </c>
      <c r="Q14" s="70" t="s">
        <v>138</v>
      </c>
    </row>
    <row r="15" spans="1:22" s="105" customFormat="1" ht="36">
      <c r="A15" s="125">
        <v>3</v>
      </c>
      <c r="B15" s="144" t="s">
        <v>35</v>
      </c>
      <c r="C15" s="127" t="s">
        <v>32</v>
      </c>
      <c r="D15" s="145" t="s">
        <v>140</v>
      </c>
      <c r="E15" s="129" t="s">
        <v>138</v>
      </c>
      <c r="F15" s="129" t="s">
        <v>138</v>
      </c>
      <c r="G15" s="129" t="s">
        <v>138</v>
      </c>
      <c r="H15" s="130">
        <v>300000</v>
      </c>
      <c r="I15" s="127" t="s">
        <v>138</v>
      </c>
      <c r="J15" s="129" t="s">
        <v>138</v>
      </c>
      <c r="K15" s="130">
        <v>43110</v>
      </c>
      <c r="L15" s="146">
        <v>256890</v>
      </c>
      <c r="M15" s="147" t="s">
        <v>140</v>
      </c>
      <c r="N15" s="127" t="s">
        <v>138</v>
      </c>
      <c r="O15" s="129" t="s">
        <v>138</v>
      </c>
      <c r="P15" s="127" t="s">
        <v>138</v>
      </c>
      <c r="Q15" s="129" t="s">
        <v>138</v>
      </c>
    </row>
    <row r="16" spans="1:22" s="5" customFormat="1" ht="18.75" customHeight="1">
      <c r="A16" s="431" t="s">
        <v>192</v>
      </c>
      <c r="B16" s="432"/>
      <c r="C16" s="432"/>
      <c r="D16" s="432"/>
      <c r="E16" s="432"/>
      <c r="F16" s="432"/>
      <c r="G16" s="432"/>
      <c r="H16" s="432"/>
      <c r="I16" s="432"/>
      <c r="J16" s="432"/>
      <c r="K16" s="432"/>
      <c r="L16" s="432"/>
      <c r="M16" s="432"/>
      <c r="N16" s="432"/>
      <c r="O16" s="432"/>
      <c r="P16" s="432"/>
      <c r="Q16" s="433"/>
      <c r="R16" s="148"/>
      <c r="S16" s="148"/>
      <c r="T16" s="148"/>
      <c r="U16" s="148"/>
      <c r="V16" s="148"/>
    </row>
    <row r="17" spans="1:18" s="5" customFormat="1" ht="18.75" customHeight="1">
      <c r="A17" s="405" t="s">
        <v>38</v>
      </c>
      <c r="B17" s="406"/>
      <c r="C17" s="406"/>
      <c r="D17" s="406"/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37"/>
      <c r="R17" s="148"/>
    </row>
    <row r="18" spans="1:18" s="380" customFormat="1" ht="18.75" customHeight="1">
      <c r="A18" s="370">
        <v>1</v>
      </c>
      <c r="B18" s="377" t="s">
        <v>138</v>
      </c>
      <c r="C18" s="377" t="s">
        <v>138</v>
      </c>
      <c r="D18" s="377" t="s">
        <v>138</v>
      </c>
      <c r="E18" s="377" t="s">
        <v>138</v>
      </c>
      <c r="F18" s="377" t="s">
        <v>138</v>
      </c>
      <c r="G18" s="377" t="s">
        <v>138</v>
      </c>
      <c r="H18" s="377" t="s">
        <v>138</v>
      </c>
      <c r="I18" s="377" t="s">
        <v>138</v>
      </c>
      <c r="J18" s="377" t="s">
        <v>138</v>
      </c>
      <c r="K18" s="377" t="s">
        <v>138</v>
      </c>
      <c r="L18" s="377" t="s">
        <v>138</v>
      </c>
      <c r="M18" s="377" t="s">
        <v>138</v>
      </c>
      <c r="N18" s="377" t="s">
        <v>138</v>
      </c>
      <c r="O18" s="377" t="s">
        <v>138</v>
      </c>
      <c r="P18" s="377" t="s">
        <v>138</v>
      </c>
      <c r="Q18" s="378" t="s">
        <v>138</v>
      </c>
      <c r="R18" s="379"/>
    </row>
    <row r="19" spans="1:18" s="382" customFormat="1" ht="18.75" customHeight="1">
      <c r="A19" s="370">
        <v>2</v>
      </c>
      <c r="B19" s="377" t="s">
        <v>138</v>
      </c>
      <c r="C19" s="377" t="s">
        <v>138</v>
      </c>
      <c r="D19" s="377" t="s">
        <v>138</v>
      </c>
      <c r="E19" s="377" t="s">
        <v>138</v>
      </c>
      <c r="F19" s="377" t="s">
        <v>138</v>
      </c>
      <c r="G19" s="377" t="s">
        <v>138</v>
      </c>
      <c r="H19" s="377" t="s">
        <v>138</v>
      </c>
      <c r="I19" s="377" t="s">
        <v>138</v>
      </c>
      <c r="J19" s="377" t="s">
        <v>138</v>
      </c>
      <c r="K19" s="377" t="s">
        <v>138</v>
      </c>
      <c r="L19" s="377" t="s">
        <v>138</v>
      </c>
      <c r="M19" s="377" t="s">
        <v>138</v>
      </c>
      <c r="N19" s="377" t="s">
        <v>138</v>
      </c>
      <c r="O19" s="377" t="s">
        <v>138</v>
      </c>
      <c r="P19" s="377" t="s">
        <v>138</v>
      </c>
      <c r="Q19" s="378" t="s">
        <v>138</v>
      </c>
      <c r="R19" s="381"/>
    </row>
    <row r="20" spans="1:18" s="5" customFormat="1" ht="18.75" customHeight="1">
      <c r="A20" s="367" t="s">
        <v>247</v>
      </c>
      <c r="B20" s="368"/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9"/>
      <c r="R20" s="148"/>
    </row>
    <row r="21" spans="1:18" s="18" customFormat="1" ht="36">
      <c r="A21" s="152">
        <v>1</v>
      </c>
      <c r="B21" s="292" t="s">
        <v>172</v>
      </c>
      <c r="C21" s="11" t="s">
        <v>174</v>
      </c>
      <c r="D21" s="11" t="s">
        <v>138</v>
      </c>
      <c r="E21" s="11" t="s">
        <v>138</v>
      </c>
      <c r="F21" s="11" t="s">
        <v>138</v>
      </c>
      <c r="G21" s="153" t="s">
        <v>140</v>
      </c>
      <c r="H21" s="13">
        <v>2632300</v>
      </c>
      <c r="I21" s="11" t="s">
        <v>138</v>
      </c>
      <c r="J21" s="11" t="s">
        <v>138</v>
      </c>
      <c r="K21" s="13">
        <v>1176000</v>
      </c>
      <c r="L21" s="13">
        <v>1456300</v>
      </c>
      <c r="M21" s="153" t="s">
        <v>140</v>
      </c>
      <c r="N21" s="11" t="s">
        <v>138</v>
      </c>
      <c r="O21" s="11" t="s">
        <v>138</v>
      </c>
      <c r="P21" s="11" t="s">
        <v>138</v>
      </c>
      <c r="Q21" s="11" t="s">
        <v>138</v>
      </c>
      <c r="R21" s="42"/>
    </row>
    <row r="22" spans="1:18" s="18" customFormat="1" ht="36">
      <c r="A22" s="47">
        <v>2</v>
      </c>
      <c r="B22" s="48" t="s">
        <v>173</v>
      </c>
      <c r="C22" s="90" t="s">
        <v>174</v>
      </c>
      <c r="D22" s="90" t="s">
        <v>138</v>
      </c>
      <c r="E22" s="90" t="s">
        <v>138</v>
      </c>
      <c r="F22" s="90" t="s">
        <v>138</v>
      </c>
      <c r="G22" s="44" t="s">
        <v>140</v>
      </c>
      <c r="H22" s="17">
        <v>488800</v>
      </c>
      <c r="I22" s="90" t="s">
        <v>138</v>
      </c>
      <c r="J22" s="90" t="s">
        <v>138</v>
      </c>
      <c r="K22" s="17">
        <v>194400</v>
      </c>
      <c r="L22" s="17">
        <v>294400</v>
      </c>
      <c r="M22" s="44" t="s">
        <v>140</v>
      </c>
      <c r="N22" s="90" t="s">
        <v>138</v>
      </c>
      <c r="O22" s="90" t="s">
        <v>138</v>
      </c>
      <c r="P22" s="90" t="s">
        <v>138</v>
      </c>
      <c r="Q22" s="211" t="s">
        <v>138</v>
      </c>
      <c r="R22" s="42"/>
    </row>
    <row r="23" spans="1:18" s="18" customFormat="1" ht="18">
      <c r="A23" s="47"/>
      <c r="B23" s="16"/>
      <c r="C23" s="90"/>
      <c r="D23" s="90"/>
      <c r="E23" s="90"/>
      <c r="F23" s="90"/>
      <c r="G23" s="44"/>
      <c r="H23" s="17"/>
      <c r="I23" s="90"/>
      <c r="J23" s="90"/>
      <c r="K23" s="17"/>
      <c r="L23" s="150"/>
      <c r="M23" s="44"/>
      <c r="N23" s="90"/>
      <c r="O23" s="90"/>
      <c r="P23" s="90"/>
      <c r="Q23" s="90"/>
      <c r="R23" s="42"/>
    </row>
    <row r="24" spans="1:18" s="18" customFormat="1" ht="18">
      <c r="A24" s="156"/>
      <c r="B24" s="93"/>
      <c r="C24" s="157"/>
      <c r="D24" s="157"/>
      <c r="E24" s="157"/>
      <c r="F24" s="157"/>
      <c r="G24" s="158"/>
      <c r="H24" s="159"/>
      <c r="I24" s="157"/>
      <c r="J24" s="157"/>
      <c r="K24" s="159"/>
      <c r="L24" s="160"/>
      <c r="M24" s="158"/>
      <c r="N24" s="157"/>
      <c r="O24" s="157"/>
      <c r="P24" s="157"/>
      <c r="Q24" s="157"/>
      <c r="R24" s="42"/>
    </row>
    <row r="25" spans="1:18" s="18" customFormat="1" ht="20.25">
      <c r="A25" s="188" t="s">
        <v>20</v>
      </c>
      <c r="B25" s="91"/>
      <c r="C25" s="114"/>
      <c r="D25" s="115"/>
      <c r="E25" s="114"/>
      <c r="F25" s="114"/>
      <c r="G25" s="114"/>
      <c r="H25" s="116"/>
      <c r="I25" s="114"/>
      <c r="J25" s="114"/>
      <c r="K25" s="117"/>
      <c r="L25" s="117"/>
      <c r="M25" s="155"/>
      <c r="N25" s="54"/>
      <c r="O25" s="54"/>
      <c r="P25" s="54"/>
      <c r="Q25" s="54"/>
      <c r="R25" s="42"/>
    </row>
    <row r="26" spans="1:18" s="18" customFormat="1" ht="18">
      <c r="A26" s="119" t="s">
        <v>169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55"/>
      <c r="N26" s="54"/>
      <c r="O26" s="54"/>
      <c r="P26" s="54"/>
      <c r="Q26" s="54"/>
      <c r="R26" s="42"/>
    </row>
    <row r="27" spans="1:18" s="18" customFormat="1" ht="18">
      <c r="A27" s="119" t="s">
        <v>170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41"/>
      <c r="N27" s="41"/>
      <c r="O27" s="41"/>
      <c r="P27" s="41"/>
      <c r="Q27" s="41"/>
      <c r="R27" s="42"/>
    </row>
    <row r="28" spans="1:18" s="18" customFormat="1" ht="18">
      <c r="A28" s="119" t="s">
        <v>171</v>
      </c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41"/>
      <c r="N28" s="41"/>
      <c r="O28" s="41"/>
      <c r="P28" s="41"/>
      <c r="Q28" s="41"/>
      <c r="R28" s="42"/>
    </row>
    <row r="29" spans="1:18" s="18" customFormat="1" ht="18">
      <c r="A29" s="430" t="s">
        <v>176</v>
      </c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1"/>
      <c r="N29" s="41"/>
      <c r="O29" s="41"/>
      <c r="P29" s="41"/>
      <c r="Q29" s="41"/>
      <c r="R29" s="42"/>
    </row>
    <row r="30" spans="1:18" s="6" customFormat="1" ht="18.75" customHeight="1">
      <c r="A30" s="421" t="s">
        <v>40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3"/>
      <c r="R30" s="149"/>
    </row>
    <row r="31" spans="1:18" s="105" customFormat="1" ht="54">
      <c r="A31" s="61">
        <v>1</v>
      </c>
      <c r="B31" s="62" t="s">
        <v>43</v>
      </c>
      <c r="C31" s="162" t="s">
        <v>141</v>
      </c>
      <c r="D31" s="63" t="s">
        <v>138</v>
      </c>
      <c r="E31" s="63" t="s">
        <v>138</v>
      </c>
      <c r="F31" s="70" t="s">
        <v>138</v>
      </c>
      <c r="G31" s="64" t="s">
        <v>140</v>
      </c>
      <c r="H31" s="65">
        <v>10000</v>
      </c>
      <c r="I31" s="65">
        <v>15000</v>
      </c>
      <c r="J31" s="65">
        <v>25000</v>
      </c>
      <c r="K31" s="65">
        <v>23960</v>
      </c>
      <c r="L31" s="65">
        <v>1040</v>
      </c>
      <c r="M31" s="64" t="s">
        <v>140</v>
      </c>
      <c r="N31" s="63" t="s">
        <v>138</v>
      </c>
      <c r="O31" s="70" t="s">
        <v>138</v>
      </c>
      <c r="P31" s="63" t="s">
        <v>138</v>
      </c>
      <c r="Q31" s="63" t="s">
        <v>138</v>
      </c>
      <c r="R31" s="118"/>
    </row>
    <row r="32" spans="1:18" ht="23.25">
      <c r="A32" s="295" t="s">
        <v>47</v>
      </c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93"/>
      <c r="N32" s="93"/>
      <c r="O32" s="93"/>
      <c r="P32" s="93"/>
      <c r="Q32" s="294"/>
    </row>
    <row r="33" spans="1:17" ht="18">
      <c r="A33" s="298">
        <v>1</v>
      </c>
      <c r="B33" s="296" t="s">
        <v>138</v>
      </c>
      <c r="C33" s="297" t="s">
        <v>138</v>
      </c>
      <c r="D33" s="296" t="s">
        <v>138</v>
      </c>
      <c r="E33" s="297" t="s">
        <v>138</v>
      </c>
      <c r="F33" s="296" t="s">
        <v>138</v>
      </c>
      <c r="G33" s="297" t="s">
        <v>138</v>
      </c>
      <c r="H33" s="296" t="s">
        <v>138</v>
      </c>
      <c r="I33" s="297" t="s">
        <v>138</v>
      </c>
      <c r="J33" s="296" t="s">
        <v>138</v>
      </c>
      <c r="K33" s="297" t="s">
        <v>138</v>
      </c>
      <c r="L33" s="296" t="s">
        <v>138</v>
      </c>
      <c r="M33" s="157" t="s">
        <v>138</v>
      </c>
      <c r="N33" s="12" t="s">
        <v>138</v>
      </c>
      <c r="O33" s="157" t="s">
        <v>138</v>
      </c>
      <c r="P33" s="12" t="s">
        <v>138</v>
      </c>
      <c r="Q33" s="11" t="s">
        <v>138</v>
      </c>
    </row>
    <row r="34" spans="1:17" ht="18">
      <c r="A34" s="300">
        <v>2</v>
      </c>
      <c r="B34" s="301" t="s">
        <v>138</v>
      </c>
      <c r="C34" s="299" t="s">
        <v>138</v>
      </c>
      <c r="D34" s="301" t="s">
        <v>138</v>
      </c>
      <c r="E34" s="299" t="s">
        <v>138</v>
      </c>
      <c r="F34" s="301" t="s">
        <v>138</v>
      </c>
      <c r="G34" s="299" t="s">
        <v>138</v>
      </c>
      <c r="H34" s="301" t="s">
        <v>138</v>
      </c>
      <c r="I34" s="299" t="s">
        <v>138</v>
      </c>
      <c r="J34" s="301" t="s">
        <v>138</v>
      </c>
      <c r="K34" s="299" t="s">
        <v>138</v>
      </c>
      <c r="L34" s="301" t="s">
        <v>138</v>
      </c>
      <c r="M34" s="249" t="s">
        <v>138</v>
      </c>
      <c r="N34" s="36" t="s">
        <v>138</v>
      </c>
      <c r="O34" s="249" t="s">
        <v>138</v>
      </c>
      <c r="P34" s="36" t="s">
        <v>138</v>
      </c>
      <c r="Q34" s="291" t="s">
        <v>138</v>
      </c>
    </row>
    <row r="35" spans="1:17" s="25" customFormat="1" ht="20.25" customHeight="1">
      <c r="A35" s="421" t="s">
        <v>48</v>
      </c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2"/>
      <c r="Q35" s="423"/>
    </row>
    <row r="36" spans="1:17" s="66" customFormat="1" ht="36">
      <c r="A36" s="61">
        <v>1</v>
      </c>
      <c r="B36" s="62" t="s">
        <v>143</v>
      </c>
      <c r="C36" s="162" t="s">
        <v>141</v>
      </c>
      <c r="D36" s="63" t="s">
        <v>138</v>
      </c>
      <c r="E36" s="63" t="s">
        <v>138</v>
      </c>
      <c r="F36" s="63" t="s">
        <v>138</v>
      </c>
      <c r="G36" s="64" t="s">
        <v>140</v>
      </c>
      <c r="H36" s="65">
        <v>10000</v>
      </c>
      <c r="I36" s="65">
        <v>50000</v>
      </c>
      <c r="J36" s="65">
        <v>60000</v>
      </c>
      <c r="K36" s="65">
        <v>50295</v>
      </c>
      <c r="L36" s="65">
        <v>9705</v>
      </c>
      <c r="M36" s="64" t="s">
        <v>140</v>
      </c>
      <c r="N36" s="63" t="s">
        <v>138</v>
      </c>
      <c r="O36" s="63" t="s">
        <v>138</v>
      </c>
      <c r="P36" s="63" t="s">
        <v>138</v>
      </c>
      <c r="Q36" s="63" t="s">
        <v>138</v>
      </c>
    </row>
    <row r="37" spans="1:17" s="66" customFormat="1" ht="54">
      <c r="A37" s="61">
        <v>2</v>
      </c>
      <c r="B37" s="106" t="s">
        <v>52</v>
      </c>
      <c r="C37" s="63" t="s">
        <v>28</v>
      </c>
      <c r="D37" s="70" t="s">
        <v>138</v>
      </c>
      <c r="E37" s="63" t="s">
        <v>138</v>
      </c>
      <c r="F37" s="63" t="s">
        <v>138</v>
      </c>
      <c r="G37" s="64" t="s">
        <v>140</v>
      </c>
      <c r="H37" s="120">
        <v>10000</v>
      </c>
      <c r="I37" s="63" t="s">
        <v>138</v>
      </c>
      <c r="J37" s="63" t="s">
        <v>138</v>
      </c>
      <c r="K37" s="63" t="s">
        <v>138</v>
      </c>
      <c r="L37" s="65">
        <v>10000</v>
      </c>
      <c r="M37" s="64" t="s">
        <v>140</v>
      </c>
      <c r="N37" s="63" t="s">
        <v>138</v>
      </c>
      <c r="O37" s="182" t="s">
        <v>138</v>
      </c>
      <c r="P37" s="63" t="s">
        <v>138</v>
      </c>
      <c r="Q37" s="63" t="s">
        <v>138</v>
      </c>
    </row>
    <row r="38" spans="1:17" s="66" customFormat="1" ht="36">
      <c r="A38" s="61">
        <v>3</v>
      </c>
      <c r="B38" s="62" t="s">
        <v>55</v>
      </c>
      <c r="C38" s="63" t="s">
        <v>28</v>
      </c>
      <c r="D38" s="63" t="s">
        <v>138</v>
      </c>
      <c r="E38" s="63" t="s">
        <v>138</v>
      </c>
      <c r="F38" s="63" t="s">
        <v>138</v>
      </c>
      <c r="G38" s="64" t="s">
        <v>140</v>
      </c>
      <c r="H38" s="65">
        <v>10000</v>
      </c>
      <c r="I38" s="63" t="s">
        <v>138</v>
      </c>
      <c r="J38" s="63" t="s">
        <v>138</v>
      </c>
      <c r="K38" s="65">
        <v>3145</v>
      </c>
      <c r="L38" s="65">
        <v>6855</v>
      </c>
      <c r="M38" s="64" t="s">
        <v>140</v>
      </c>
      <c r="N38" s="63" t="s">
        <v>138</v>
      </c>
      <c r="O38" s="63" t="s">
        <v>138</v>
      </c>
      <c r="P38" s="63" t="s">
        <v>138</v>
      </c>
      <c r="Q38" s="63" t="s">
        <v>138</v>
      </c>
    </row>
    <row r="39" spans="1:17" s="66" customFormat="1" ht="53.25" customHeight="1">
      <c r="A39" s="61">
        <v>4</v>
      </c>
      <c r="B39" s="108" t="s">
        <v>56</v>
      </c>
      <c r="C39" s="63" t="s">
        <v>28</v>
      </c>
      <c r="D39" s="63" t="s">
        <v>138</v>
      </c>
      <c r="E39" s="63" t="s">
        <v>138</v>
      </c>
      <c r="F39" s="63" t="s">
        <v>138</v>
      </c>
      <c r="G39" s="64" t="s">
        <v>140</v>
      </c>
      <c r="H39" s="65">
        <v>10000</v>
      </c>
      <c r="I39" s="63" t="s">
        <v>138</v>
      </c>
      <c r="J39" s="63" t="s">
        <v>138</v>
      </c>
      <c r="K39" s="63">
        <v>345</v>
      </c>
      <c r="L39" s="65">
        <v>9655</v>
      </c>
      <c r="M39" s="64" t="s">
        <v>140</v>
      </c>
      <c r="N39" s="63" t="s">
        <v>138</v>
      </c>
      <c r="O39" s="63" t="s">
        <v>138</v>
      </c>
      <c r="P39" s="63" t="s">
        <v>138</v>
      </c>
      <c r="Q39" s="63" t="s">
        <v>138</v>
      </c>
    </row>
    <row r="40" spans="1:17" s="66" customFormat="1" ht="20.25">
      <c r="A40" s="169" t="s">
        <v>20</v>
      </c>
      <c r="B40" s="92"/>
      <c r="C40" s="170"/>
      <c r="D40" s="171"/>
      <c r="E40" s="170"/>
      <c r="F40" s="170"/>
      <c r="G40" s="170"/>
      <c r="H40" s="172"/>
      <c r="I40" s="170"/>
      <c r="J40" s="170"/>
      <c r="K40" s="173"/>
      <c r="L40" s="173"/>
      <c r="M40" s="112"/>
      <c r="N40" s="111"/>
      <c r="O40" s="111"/>
      <c r="P40" s="111"/>
      <c r="Q40" s="111"/>
    </row>
    <row r="41" spans="1:17" s="66" customFormat="1" ht="18">
      <c r="A41" s="119" t="s">
        <v>169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65"/>
      <c r="N41" s="109"/>
      <c r="O41" s="109"/>
      <c r="P41" s="109"/>
      <c r="Q41" s="109"/>
    </row>
    <row r="42" spans="1:17" s="66" customFormat="1" ht="18">
      <c r="A42" s="119" t="s">
        <v>170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65"/>
      <c r="N42" s="109"/>
      <c r="O42" s="109"/>
      <c r="P42" s="109"/>
      <c r="Q42" s="109"/>
    </row>
    <row r="43" spans="1:17" s="66" customFormat="1" ht="18">
      <c r="A43" s="119" t="s">
        <v>171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65"/>
      <c r="N43" s="109"/>
      <c r="O43" s="109"/>
      <c r="P43" s="109"/>
      <c r="Q43" s="109"/>
    </row>
    <row r="44" spans="1:17" s="66" customFormat="1" ht="18">
      <c r="A44" s="430" t="s">
        <v>176</v>
      </c>
      <c r="B44" s="430"/>
      <c r="C44" s="430"/>
      <c r="D44" s="430"/>
      <c r="E44" s="430"/>
      <c r="F44" s="430"/>
      <c r="G44" s="430"/>
      <c r="H44" s="430"/>
      <c r="I44" s="430"/>
      <c r="J44" s="430"/>
      <c r="K44" s="430"/>
      <c r="L44" s="430"/>
      <c r="M44" s="165"/>
      <c r="N44" s="109"/>
      <c r="O44" s="109"/>
      <c r="P44" s="109"/>
      <c r="Q44" s="109"/>
    </row>
    <row r="45" spans="1:17" s="24" customFormat="1" ht="23.25">
      <c r="A45" s="434" t="s">
        <v>57</v>
      </c>
      <c r="B45" s="435"/>
      <c r="C45" s="435"/>
      <c r="D45" s="435"/>
      <c r="E45" s="435"/>
      <c r="F45" s="435"/>
      <c r="G45" s="435"/>
      <c r="H45" s="435"/>
      <c r="I45" s="435"/>
      <c r="J45" s="435"/>
      <c r="K45" s="435"/>
      <c r="L45" s="435"/>
      <c r="M45" s="435"/>
      <c r="N45" s="435"/>
      <c r="O45" s="435"/>
      <c r="P45" s="435"/>
      <c r="Q45" s="436"/>
    </row>
    <row r="46" spans="1:17" s="24" customFormat="1" ht="23.25">
      <c r="A46" s="418" t="s">
        <v>38</v>
      </c>
      <c r="B46" s="419"/>
      <c r="C46" s="419"/>
      <c r="D46" s="419"/>
      <c r="E46" s="419"/>
      <c r="F46" s="419"/>
      <c r="G46" s="419"/>
      <c r="H46" s="419"/>
      <c r="I46" s="419"/>
      <c r="J46" s="419"/>
      <c r="K46" s="419"/>
      <c r="L46" s="419"/>
      <c r="M46" s="419"/>
      <c r="N46" s="419"/>
      <c r="O46" s="419"/>
      <c r="P46" s="419"/>
      <c r="Q46" s="420"/>
    </row>
    <row r="47" spans="1:17" s="66" customFormat="1" ht="36">
      <c r="A47" s="61">
        <v>1</v>
      </c>
      <c r="B47" s="62" t="s">
        <v>60</v>
      </c>
      <c r="C47" s="186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</row>
    <row r="48" spans="1:17" s="66" customFormat="1" ht="90">
      <c r="A48" s="61"/>
      <c r="B48" s="62" t="s">
        <v>62</v>
      </c>
      <c r="C48" s="63" t="s">
        <v>28</v>
      </c>
      <c r="D48" s="63" t="s">
        <v>138</v>
      </c>
      <c r="E48" s="63" t="s">
        <v>138</v>
      </c>
      <c r="F48" s="63" t="s">
        <v>138</v>
      </c>
      <c r="G48" s="64" t="s">
        <v>140</v>
      </c>
      <c r="H48" s="65">
        <v>9000</v>
      </c>
      <c r="I48" s="63" t="s">
        <v>138</v>
      </c>
      <c r="J48" s="63" t="s">
        <v>138</v>
      </c>
      <c r="K48" s="63" t="s">
        <v>138</v>
      </c>
      <c r="L48" s="65">
        <v>9000</v>
      </c>
      <c r="M48" s="63" t="s">
        <v>138</v>
      </c>
      <c r="N48" s="63" t="s">
        <v>138</v>
      </c>
      <c r="O48" s="64" t="s">
        <v>140</v>
      </c>
      <c r="P48" s="63" t="s">
        <v>138</v>
      </c>
      <c r="Q48" s="63" t="s">
        <v>138</v>
      </c>
    </row>
    <row r="49" spans="1:18" s="66" customFormat="1" ht="36">
      <c r="A49" s="61"/>
      <c r="B49" s="62" t="s">
        <v>63</v>
      </c>
      <c r="C49" s="62" t="s">
        <v>32</v>
      </c>
      <c r="D49" s="63" t="s">
        <v>138</v>
      </c>
      <c r="E49" s="63" t="s">
        <v>138</v>
      </c>
      <c r="F49" s="63" t="s">
        <v>138</v>
      </c>
      <c r="G49" s="64" t="s">
        <v>140</v>
      </c>
      <c r="H49" s="65">
        <v>313600</v>
      </c>
      <c r="I49" s="63" t="s">
        <v>138</v>
      </c>
      <c r="J49" s="63" t="s">
        <v>138</v>
      </c>
      <c r="K49" s="65">
        <v>230660</v>
      </c>
      <c r="L49" s="65">
        <v>82940</v>
      </c>
      <c r="M49" s="191" t="s">
        <v>140</v>
      </c>
      <c r="N49" s="65" t="s">
        <v>138</v>
      </c>
      <c r="O49" s="63" t="s">
        <v>138</v>
      </c>
      <c r="P49" s="63" t="s">
        <v>138</v>
      </c>
      <c r="Q49" s="63" t="s">
        <v>138</v>
      </c>
    </row>
    <row r="50" spans="1:18" s="66" customFormat="1" ht="36">
      <c r="A50" s="61"/>
      <c r="B50" s="62" t="s">
        <v>65</v>
      </c>
      <c r="C50" s="62"/>
      <c r="D50" s="63"/>
      <c r="E50" s="63"/>
      <c r="F50" s="63"/>
      <c r="G50" s="63"/>
      <c r="H50" s="65"/>
      <c r="I50" s="63"/>
      <c r="J50" s="63"/>
      <c r="K50" s="63"/>
      <c r="L50" s="63"/>
      <c r="M50" s="63"/>
      <c r="N50" s="63"/>
      <c r="O50" s="63"/>
      <c r="P50" s="63"/>
      <c r="Q50" s="63"/>
    </row>
    <row r="51" spans="1:18" s="66" customFormat="1" ht="36">
      <c r="A51" s="61"/>
      <c r="B51" s="62" t="s">
        <v>66</v>
      </c>
      <c r="C51" s="62"/>
      <c r="D51" s="186"/>
      <c r="E51" s="186"/>
      <c r="F51" s="186"/>
      <c r="G51" s="186"/>
      <c r="H51" s="65"/>
      <c r="I51" s="186"/>
      <c r="J51" s="186"/>
      <c r="K51" s="186"/>
      <c r="L51" s="186"/>
      <c r="M51" s="186"/>
      <c r="N51" s="186"/>
      <c r="O51" s="186"/>
      <c r="P51" s="186"/>
      <c r="Q51" s="186"/>
    </row>
    <row r="52" spans="1:18" s="66" customFormat="1" ht="36">
      <c r="A52" s="61"/>
      <c r="B52" s="62" t="s">
        <v>67</v>
      </c>
      <c r="C52" s="62"/>
      <c r="D52" s="186"/>
      <c r="E52" s="186"/>
      <c r="F52" s="186"/>
      <c r="G52" s="186"/>
      <c r="H52" s="65"/>
      <c r="I52" s="186"/>
      <c r="J52" s="186"/>
      <c r="K52" s="186"/>
      <c r="L52" s="186"/>
      <c r="M52" s="186"/>
      <c r="N52" s="186"/>
      <c r="O52" s="186"/>
      <c r="P52" s="186"/>
      <c r="Q52" s="186"/>
    </row>
    <row r="53" spans="1:18" s="66" customFormat="1" ht="20.25">
      <c r="A53" s="169" t="s">
        <v>20</v>
      </c>
      <c r="B53" s="92"/>
      <c r="C53" s="170"/>
      <c r="D53" s="171"/>
      <c r="E53" s="170"/>
      <c r="F53" s="170"/>
      <c r="G53" s="170"/>
      <c r="H53" s="172"/>
      <c r="I53" s="170"/>
      <c r="J53" s="170"/>
      <c r="K53" s="173"/>
      <c r="L53" s="173"/>
      <c r="M53" s="173"/>
      <c r="N53" s="173"/>
      <c r="O53" s="173"/>
      <c r="P53" s="173"/>
      <c r="Q53" s="173"/>
    </row>
    <row r="54" spans="1:18" s="66" customFormat="1" ht="18">
      <c r="A54" s="119" t="s">
        <v>169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7"/>
      <c r="N54" s="117"/>
      <c r="O54" s="117"/>
      <c r="P54" s="117"/>
      <c r="Q54" s="117"/>
    </row>
    <row r="55" spans="1:18" s="66" customFormat="1" ht="18">
      <c r="A55" s="119" t="s">
        <v>170</v>
      </c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7"/>
      <c r="N55" s="117"/>
      <c r="O55" s="117"/>
      <c r="P55" s="117"/>
      <c r="Q55" s="117"/>
    </row>
    <row r="56" spans="1:18" s="66" customFormat="1" ht="18">
      <c r="A56" s="119" t="s">
        <v>171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7"/>
      <c r="N56" s="117"/>
      <c r="O56" s="117"/>
      <c r="P56" s="117"/>
      <c r="Q56" s="117"/>
    </row>
    <row r="57" spans="1:18" s="66" customFormat="1" ht="18">
      <c r="A57" s="430" t="s">
        <v>176</v>
      </c>
      <c r="B57" s="430"/>
      <c r="C57" s="430"/>
      <c r="D57" s="430"/>
      <c r="E57" s="430"/>
      <c r="F57" s="430"/>
      <c r="G57" s="430"/>
      <c r="H57" s="430"/>
      <c r="I57" s="430"/>
      <c r="J57" s="430"/>
      <c r="K57" s="430"/>
      <c r="L57" s="430"/>
      <c r="M57" s="117"/>
      <c r="N57" s="117"/>
      <c r="O57" s="117"/>
      <c r="P57" s="117"/>
      <c r="Q57" s="117"/>
    </row>
    <row r="58" spans="1:18" s="66" customFormat="1" ht="36">
      <c r="A58" s="61"/>
      <c r="B58" s="62" t="s">
        <v>64</v>
      </c>
      <c r="C58" s="62" t="s">
        <v>32</v>
      </c>
      <c r="D58" s="186" t="s">
        <v>138</v>
      </c>
      <c r="E58" s="186" t="s">
        <v>138</v>
      </c>
      <c r="F58" s="186" t="s">
        <v>138</v>
      </c>
      <c r="G58" s="64" t="s">
        <v>140</v>
      </c>
      <c r="H58" s="65">
        <v>108800</v>
      </c>
      <c r="I58" s="186"/>
      <c r="J58" s="186"/>
      <c r="K58" s="186"/>
      <c r="L58" s="186"/>
      <c r="M58" s="186"/>
      <c r="N58" s="186"/>
      <c r="O58" s="186"/>
      <c r="P58" s="186"/>
      <c r="Q58" s="186"/>
    </row>
    <row r="59" spans="1:18" s="66" customFormat="1" ht="36">
      <c r="A59" s="61"/>
      <c r="B59" s="62" t="s">
        <v>68</v>
      </c>
      <c r="C59" s="62"/>
      <c r="D59" s="186"/>
      <c r="E59" s="186"/>
      <c r="F59" s="186"/>
      <c r="G59" s="63"/>
      <c r="H59" s="65">
        <v>35700</v>
      </c>
      <c r="I59" s="63" t="s">
        <v>138</v>
      </c>
      <c r="J59" s="63" t="s">
        <v>138</v>
      </c>
      <c r="K59" s="65">
        <v>35700</v>
      </c>
      <c r="L59" s="63" t="s">
        <v>138</v>
      </c>
      <c r="M59" s="64" t="s">
        <v>140</v>
      </c>
      <c r="N59" s="63" t="s">
        <v>138</v>
      </c>
      <c r="O59" s="63" t="s">
        <v>138</v>
      </c>
      <c r="P59" s="63" t="s">
        <v>138</v>
      </c>
      <c r="Q59" s="63" t="s">
        <v>138</v>
      </c>
    </row>
    <row r="60" spans="1:18" s="66" customFormat="1" ht="36">
      <c r="A60" s="61"/>
      <c r="B60" s="62" t="s">
        <v>69</v>
      </c>
      <c r="C60" s="62"/>
      <c r="D60" s="186"/>
      <c r="E60" s="186"/>
      <c r="F60" s="186"/>
      <c r="G60" s="63"/>
      <c r="H60" s="65">
        <v>32300</v>
      </c>
      <c r="I60" s="63" t="s">
        <v>138</v>
      </c>
      <c r="J60" s="63" t="s">
        <v>138</v>
      </c>
      <c r="K60" s="65">
        <v>32300</v>
      </c>
      <c r="L60" s="63" t="s">
        <v>138</v>
      </c>
      <c r="M60" s="64" t="s">
        <v>140</v>
      </c>
      <c r="N60" s="63" t="s">
        <v>138</v>
      </c>
      <c r="O60" s="63" t="s">
        <v>138</v>
      </c>
      <c r="P60" s="63" t="s">
        <v>138</v>
      </c>
      <c r="Q60" s="63" t="s">
        <v>138</v>
      </c>
    </row>
    <row r="61" spans="1:18" s="23" customFormat="1" ht="36">
      <c r="A61" s="47"/>
      <c r="B61" s="15" t="s">
        <v>70</v>
      </c>
      <c r="C61" s="15"/>
      <c r="D61" s="16"/>
      <c r="E61" s="16"/>
      <c r="F61" s="16"/>
      <c r="G61" s="40"/>
      <c r="H61" s="17">
        <v>40800</v>
      </c>
      <c r="I61" s="180" t="s">
        <v>138</v>
      </c>
      <c r="J61" s="180" t="s">
        <v>138</v>
      </c>
      <c r="K61" s="17">
        <v>40800</v>
      </c>
      <c r="L61" s="180" t="s">
        <v>138</v>
      </c>
      <c r="M61" s="44" t="s">
        <v>140</v>
      </c>
      <c r="N61" s="180" t="s">
        <v>138</v>
      </c>
      <c r="O61" s="180" t="s">
        <v>138</v>
      </c>
      <c r="P61" s="180" t="s">
        <v>138</v>
      </c>
      <c r="Q61" s="180" t="s">
        <v>138</v>
      </c>
    </row>
    <row r="62" spans="1:18" s="23" customFormat="1" ht="74.25" customHeight="1">
      <c r="A62" s="47">
        <v>2</v>
      </c>
      <c r="B62" s="48" t="s">
        <v>61</v>
      </c>
      <c r="C62" s="21" t="s">
        <v>32</v>
      </c>
      <c r="D62" s="189" t="s">
        <v>138</v>
      </c>
      <c r="E62" s="189" t="s">
        <v>138</v>
      </c>
      <c r="F62" s="189" t="s">
        <v>138</v>
      </c>
      <c r="G62" s="64" t="s">
        <v>140</v>
      </c>
      <c r="H62" s="17">
        <v>802100</v>
      </c>
      <c r="I62" s="16"/>
      <c r="J62" s="16"/>
      <c r="K62" s="16"/>
      <c r="L62" s="16"/>
      <c r="M62" s="16"/>
      <c r="N62" s="16"/>
      <c r="O62" s="16"/>
      <c r="P62" s="16"/>
      <c r="Q62" s="16"/>
    </row>
    <row r="63" spans="1:18" s="23" customFormat="1" ht="44.25" customHeight="1">
      <c r="A63" s="47"/>
      <c r="B63" s="48" t="s">
        <v>71</v>
      </c>
      <c r="C63" s="189"/>
      <c r="D63" s="189"/>
      <c r="E63" s="189"/>
      <c r="F63" s="189"/>
      <c r="G63" s="186"/>
      <c r="H63" s="17">
        <v>122700</v>
      </c>
      <c r="I63" s="189" t="s">
        <v>138</v>
      </c>
      <c r="J63" s="189" t="s">
        <v>138</v>
      </c>
      <c r="K63" s="196">
        <v>54143.08</v>
      </c>
      <c r="L63" s="196">
        <v>68556.92</v>
      </c>
      <c r="M63" s="44" t="s">
        <v>140</v>
      </c>
      <c r="N63" s="189" t="s">
        <v>138</v>
      </c>
      <c r="O63" s="189" t="s">
        <v>138</v>
      </c>
      <c r="P63" s="189" t="s">
        <v>138</v>
      </c>
      <c r="Q63" s="189" t="s">
        <v>138</v>
      </c>
      <c r="R63" s="197"/>
    </row>
    <row r="64" spans="1:18" s="41" customFormat="1" ht="36">
      <c r="A64" s="47"/>
      <c r="B64" s="192" t="s">
        <v>72</v>
      </c>
      <c r="C64" s="14"/>
      <c r="D64" s="54"/>
      <c r="E64" s="14"/>
      <c r="F64" s="54"/>
      <c r="G64" s="43"/>
      <c r="H64" s="54"/>
      <c r="I64" s="14"/>
      <c r="J64" s="54"/>
      <c r="K64" s="14"/>
      <c r="L64" s="54"/>
      <c r="M64" s="14"/>
      <c r="N64" s="54"/>
      <c r="O64" s="14"/>
      <c r="P64" s="54"/>
      <c r="Q64" s="14"/>
      <c r="R64" s="54"/>
    </row>
    <row r="65" spans="1:18" s="41" customFormat="1" ht="18">
      <c r="A65" s="156"/>
      <c r="B65" s="200"/>
      <c r="C65" s="157"/>
      <c r="D65" s="157"/>
      <c r="E65" s="157"/>
      <c r="F65" s="157"/>
      <c r="G65" s="93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54"/>
    </row>
    <row r="66" spans="1:18" s="41" customFormat="1" ht="20.25">
      <c r="A66" s="188" t="s">
        <v>20</v>
      </c>
      <c r="B66" s="91"/>
      <c r="C66" s="114"/>
      <c r="D66" s="115"/>
      <c r="E66" s="114"/>
      <c r="F66" s="114"/>
      <c r="G66" s="114"/>
      <c r="H66" s="116"/>
      <c r="I66" s="114"/>
      <c r="J66" s="114"/>
      <c r="K66" s="117"/>
      <c r="L66" s="117"/>
      <c r="M66" s="54"/>
      <c r="N66" s="54"/>
      <c r="O66" s="54"/>
      <c r="P66" s="54"/>
      <c r="Q66" s="54"/>
      <c r="R66" s="54"/>
    </row>
    <row r="67" spans="1:18" s="41" customFormat="1" ht="18">
      <c r="A67" s="119" t="s">
        <v>169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54"/>
      <c r="N67" s="54"/>
      <c r="O67" s="54"/>
      <c r="P67" s="54"/>
      <c r="Q67" s="54"/>
      <c r="R67" s="54"/>
    </row>
    <row r="68" spans="1:18" s="41" customFormat="1" ht="18">
      <c r="A68" s="119" t="s">
        <v>170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54"/>
      <c r="N68" s="54"/>
      <c r="O68" s="54"/>
      <c r="P68" s="54"/>
      <c r="Q68" s="54"/>
      <c r="R68" s="54"/>
    </row>
    <row r="69" spans="1:18" s="41" customFormat="1" ht="18">
      <c r="A69" s="119" t="s">
        <v>171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54"/>
      <c r="N69" s="54"/>
      <c r="O69" s="54"/>
      <c r="P69" s="54"/>
      <c r="Q69" s="54"/>
      <c r="R69" s="54"/>
    </row>
    <row r="70" spans="1:18" s="41" customFormat="1" ht="18">
      <c r="A70" s="430" t="s">
        <v>176</v>
      </c>
      <c r="B70" s="430"/>
      <c r="C70" s="430"/>
      <c r="D70" s="430"/>
      <c r="E70" s="430"/>
      <c r="F70" s="430"/>
      <c r="G70" s="430"/>
      <c r="H70" s="430"/>
      <c r="I70" s="430"/>
      <c r="J70" s="430"/>
      <c r="K70" s="430"/>
      <c r="L70" s="430"/>
      <c r="M70" s="54"/>
      <c r="N70" s="54"/>
      <c r="O70" s="54"/>
      <c r="P70" s="54"/>
      <c r="Q70" s="54"/>
      <c r="R70" s="54"/>
    </row>
    <row r="71" spans="1:18" s="23" customFormat="1" ht="36">
      <c r="A71" s="47"/>
      <c r="B71" s="193" t="s">
        <v>73</v>
      </c>
      <c r="C71" s="14"/>
      <c r="D71" s="54"/>
      <c r="E71" s="14"/>
      <c r="F71" s="54"/>
      <c r="G71" s="43"/>
      <c r="H71" s="54"/>
      <c r="I71" s="14"/>
      <c r="J71" s="54"/>
      <c r="K71" s="14"/>
      <c r="L71" s="54"/>
      <c r="M71" s="14"/>
      <c r="N71" s="54"/>
      <c r="O71" s="14"/>
      <c r="P71" s="54"/>
      <c r="Q71" s="14"/>
      <c r="R71" s="197"/>
    </row>
    <row r="72" spans="1:18" s="23" customFormat="1" ht="36">
      <c r="A72" s="47"/>
      <c r="B72" s="192" t="s">
        <v>74</v>
      </c>
      <c r="C72" s="14"/>
      <c r="D72" s="54"/>
      <c r="E72" s="14"/>
      <c r="F72" s="54"/>
      <c r="G72" s="43"/>
      <c r="H72" s="54"/>
      <c r="I72" s="14"/>
      <c r="J72" s="54"/>
      <c r="K72" s="14"/>
      <c r="L72" s="54"/>
      <c r="M72" s="14"/>
      <c r="N72" s="54"/>
      <c r="O72" s="14"/>
      <c r="P72" s="54"/>
      <c r="Q72" s="14"/>
      <c r="R72" s="197"/>
    </row>
    <row r="73" spans="1:18" s="23" customFormat="1" ht="54">
      <c r="A73" s="47"/>
      <c r="B73" s="192" t="s">
        <v>75</v>
      </c>
      <c r="C73" s="14"/>
      <c r="D73" s="54"/>
      <c r="E73" s="14"/>
      <c r="F73" s="54"/>
      <c r="G73" s="43"/>
      <c r="H73" s="56">
        <v>679400</v>
      </c>
      <c r="I73" s="14" t="s">
        <v>138</v>
      </c>
      <c r="J73" s="54" t="s">
        <v>138</v>
      </c>
      <c r="K73" s="199">
        <v>314200.82</v>
      </c>
      <c r="L73" s="201">
        <v>365199.18</v>
      </c>
      <c r="M73" s="198" t="s">
        <v>140</v>
      </c>
      <c r="N73" s="56" t="s">
        <v>138</v>
      </c>
      <c r="O73" s="45" t="s">
        <v>138</v>
      </c>
      <c r="P73" s="54" t="s">
        <v>138</v>
      </c>
      <c r="Q73" s="14" t="s">
        <v>138</v>
      </c>
      <c r="R73" s="197"/>
    </row>
    <row r="74" spans="1:18" s="23" customFormat="1" ht="36">
      <c r="A74" s="47"/>
      <c r="B74" s="15" t="s">
        <v>72</v>
      </c>
      <c r="C74" s="16"/>
      <c r="D74" s="16"/>
      <c r="E74" s="16"/>
      <c r="F74" s="16"/>
      <c r="G74" s="16"/>
      <c r="H74" s="82" t="s">
        <v>76</v>
      </c>
      <c r="I74" s="16"/>
      <c r="J74" s="16"/>
      <c r="K74" s="16"/>
      <c r="L74" s="16"/>
      <c r="M74" s="16"/>
      <c r="N74" s="16"/>
      <c r="O74" s="16"/>
      <c r="P74" s="16"/>
      <c r="Q74" s="16"/>
    </row>
    <row r="75" spans="1:18" s="23" customFormat="1" ht="36">
      <c r="A75" s="47"/>
      <c r="B75" s="15" t="s">
        <v>73</v>
      </c>
      <c r="C75" s="16"/>
      <c r="D75" s="16"/>
      <c r="E75" s="16"/>
      <c r="F75" s="16"/>
      <c r="G75" s="16"/>
      <c r="H75" s="82"/>
      <c r="I75" s="16"/>
      <c r="J75" s="16"/>
      <c r="K75" s="16"/>
      <c r="L75" s="16"/>
      <c r="M75" s="16"/>
      <c r="N75" s="16"/>
      <c r="O75" s="16"/>
      <c r="P75" s="16"/>
      <c r="Q75" s="16"/>
    </row>
    <row r="76" spans="1:18" s="23" customFormat="1" ht="36">
      <c r="A76" s="47"/>
      <c r="B76" s="15" t="s">
        <v>74</v>
      </c>
      <c r="C76" s="16"/>
      <c r="D76" s="16"/>
      <c r="E76" s="16"/>
      <c r="F76" s="16"/>
      <c r="G76" s="16"/>
      <c r="H76" s="82"/>
      <c r="I76" s="16"/>
      <c r="J76" s="16"/>
      <c r="K76" s="16"/>
      <c r="L76" s="16"/>
      <c r="M76" s="16"/>
      <c r="N76" s="16"/>
      <c r="O76" s="16"/>
      <c r="P76" s="16"/>
      <c r="Q76" s="16"/>
    </row>
    <row r="77" spans="1:18" s="23" customFormat="1" ht="18">
      <c r="A77" s="47"/>
      <c r="B77" s="15"/>
      <c r="C77" s="16"/>
      <c r="D77" s="16"/>
      <c r="E77" s="16"/>
      <c r="F77" s="16"/>
      <c r="G77" s="16"/>
      <c r="H77" s="211"/>
      <c r="I77" s="16"/>
      <c r="J77" s="16"/>
      <c r="K77" s="16"/>
      <c r="L77" s="16"/>
      <c r="M77" s="16"/>
      <c r="N77" s="16"/>
      <c r="O77" s="16"/>
      <c r="P77" s="16"/>
      <c r="Q77" s="16"/>
    </row>
    <row r="78" spans="1:18" s="23" customFormat="1" ht="18">
      <c r="A78" s="47"/>
      <c r="B78" s="15"/>
      <c r="C78" s="16"/>
      <c r="D78" s="16"/>
      <c r="E78" s="16"/>
      <c r="F78" s="16"/>
      <c r="G78" s="16"/>
      <c r="H78" s="211"/>
      <c r="I78" s="16"/>
      <c r="J78" s="16"/>
      <c r="K78" s="16"/>
      <c r="L78" s="16"/>
      <c r="M78" s="16"/>
      <c r="N78" s="16"/>
      <c r="O78" s="16"/>
      <c r="P78" s="16"/>
      <c r="Q78" s="16"/>
    </row>
    <row r="79" spans="1:18" s="23" customFormat="1" ht="18">
      <c r="A79" s="156"/>
      <c r="B79" s="200"/>
      <c r="C79" s="93"/>
      <c r="D79" s="93"/>
      <c r="E79" s="93"/>
      <c r="F79" s="93"/>
      <c r="G79" s="93"/>
      <c r="H79" s="157"/>
      <c r="I79" s="93"/>
      <c r="J79" s="93"/>
      <c r="K79" s="93"/>
      <c r="L79" s="93"/>
      <c r="M79" s="93"/>
      <c r="N79" s="93"/>
      <c r="O79" s="93"/>
      <c r="P79" s="93"/>
      <c r="Q79" s="93"/>
    </row>
    <row r="80" spans="1:18" s="23" customFormat="1" ht="20.25">
      <c r="A80" s="188" t="s">
        <v>20</v>
      </c>
      <c r="B80" s="91"/>
      <c r="C80" s="114"/>
      <c r="D80" s="115"/>
      <c r="E80" s="114"/>
      <c r="F80" s="114"/>
      <c r="G80" s="114"/>
      <c r="H80" s="116"/>
      <c r="I80" s="114"/>
      <c r="J80" s="114"/>
      <c r="K80" s="117"/>
      <c r="L80" s="117"/>
      <c r="M80" s="41"/>
      <c r="N80" s="41"/>
      <c r="O80" s="41"/>
      <c r="P80" s="41"/>
      <c r="Q80" s="41"/>
    </row>
    <row r="81" spans="1:17" s="23" customFormat="1" ht="18">
      <c r="A81" s="119" t="s">
        <v>169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41"/>
      <c r="N81" s="41"/>
      <c r="O81" s="41"/>
      <c r="P81" s="41"/>
      <c r="Q81" s="41"/>
    </row>
    <row r="82" spans="1:17" s="23" customFormat="1" ht="18">
      <c r="A82" s="119" t="s">
        <v>170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41"/>
      <c r="N82" s="41"/>
      <c r="O82" s="41"/>
      <c r="P82" s="41"/>
      <c r="Q82" s="41"/>
    </row>
    <row r="83" spans="1:17" s="23" customFormat="1" ht="18">
      <c r="A83" s="119" t="s">
        <v>171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41"/>
      <c r="N83" s="41"/>
      <c r="O83" s="41"/>
      <c r="P83" s="41"/>
      <c r="Q83" s="41"/>
    </row>
    <row r="84" spans="1:17" s="23" customFormat="1" ht="18">
      <c r="A84" s="430" t="s">
        <v>176</v>
      </c>
      <c r="B84" s="430"/>
      <c r="C84" s="430"/>
      <c r="D84" s="430"/>
      <c r="E84" s="430"/>
      <c r="F84" s="430"/>
      <c r="G84" s="430"/>
      <c r="H84" s="430"/>
      <c r="I84" s="430"/>
      <c r="J84" s="430"/>
      <c r="K84" s="430"/>
      <c r="L84" s="430"/>
      <c r="M84" s="41"/>
      <c r="N84" s="41"/>
      <c r="O84" s="41"/>
      <c r="P84" s="41"/>
      <c r="Q84" s="41"/>
    </row>
    <row r="85" spans="1:17" s="23" customFormat="1" ht="18">
      <c r="A85" s="154"/>
      <c r="B85" s="192"/>
      <c r="C85" s="41"/>
      <c r="D85" s="41"/>
      <c r="E85" s="41"/>
      <c r="F85" s="41"/>
      <c r="G85" s="41"/>
      <c r="H85" s="54"/>
      <c r="I85" s="41"/>
      <c r="J85" s="41"/>
      <c r="K85" s="41"/>
      <c r="L85" s="41"/>
      <c r="M85" s="41"/>
      <c r="N85" s="41"/>
      <c r="O85" s="41"/>
      <c r="P85" s="41"/>
      <c r="Q85" s="41"/>
    </row>
    <row r="86" spans="1:17" s="23" customFormat="1" ht="54">
      <c r="A86" s="47">
        <v>3</v>
      </c>
      <c r="B86" s="15" t="s">
        <v>82</v>
      </c>
      <c r="C86" s="46" t="s">
        <v>81</v>
      </c>
      <c r="D86" s="14" t="s">
        <v>138</v>
      </c>
      <c r="E86" s="14" t="s">
        <v>138</v>
      </c>
      <c r="F86" s="189" t="s">
        <v>138</v>
      </c>
      <c r="G86" s="64" t="s">
        <v>140</v>
      </c>
      <c r="H86" s="17" t="s">
        <v>182</v>
      </c>
      <c r="I86" s="189" t="s">
        <v>138</v>
      </c>
      <c r="J86" s="189" t="s">
        <v>138</v>
      </c>
      <c r="K86" s="17">
        <v>349000</v>
      </c>
      <c r="L86" s="17">
        <v>361000</v>
      </c>
      <c r="M86" s="198" t="s">
        <v>140</v>
      </c>
      <c r="N86" s="14" t="s">
        <v>138</v>
      </c>
      <c r="O86" s="14" t="s">
        <v>138</v>
      </c>
      <c r="P86" s="14" t="s">
        <v>138</v>
      </c>
      <c r="Q86" s="14" t="s">
        <v>138</v>
      </c>
    </row>
    <row r="87" spans="1:17" s="23" customFormat="1" ht="18">
      <c r="A87" s="47"/>
      <c r="B87" s="43" t="s">
        <v>77</v>
      </c>
      <c r="C87" s="16"/>
      <c r="D87" s="189"/>
      <c r="E87" s="189"/>
      <c r="F87" s="14"/>
      <c r="G87" s="70"/>
      <c r="H87" s="14"/>
      <c r="I87" s="14"/>
      <c r="J87" s="14"/>
      <c r="K87" s="14"/>
      <c r="L87" s="14"/>
      <c r="M87" s="194"/>
      <c r="N87" s="189"/>
      <c r="O87" s="189"/>
      <c r="P87" s="189"/>
      <c r="Q87" s="189"/>
    </row>
    <row r="88" spans="1:17" s="23" customFormat="1" ht="18">
      <c r="A88" s="47"/>
      <c r="B88" s="16" t="s">
        <v>78</v>
      </c>
      <c r="C88" s="16"/>
      <c r="D88" s="189"/>
      <c r="E88" s="189"/>
      <c r="F88" s="189"/>
      <c r="G88" s="63"/>
      <c r="H88" s="82"/>
      <c r="I88" s="189"/>
      <c r="J88" s="189"/>
      <c r="K88" s="189"/>
      <c r="L88" s="189"/>
      <c r="M88" s="194"/>
      <c r="N88" s="189"/>
      <c r="O88" s="189"/>
      <c r="P88" s="189"/>
      <c r="Q88" s="189"/>
    </row>
    <row r="89" spans="1:17" s="23" customFormat="1" ht="18">
      <c r="A89" s="47"/>
      <c r="B89" s="16" t="s">
        <v>80</v>
      </c>
      <c r="C89" s="16"/>
      <c r="D89" s="189"/>
      <c r="E89" s="189"/>
      <c r="F89" s="189"/>
      <c r="G89" s="16"/>
      <c r="H89" s="82"/>
      <c r="I89" s="189"/>
      <c r="J89" s="189"/>
      <c r="K89" s="189"/>
      <c r="L89" s="189"/>
      <c r="M89" s="194"/>
      <c r="N89" s="189"/>
      <c r="O89" s="189"/>
      <c r="P89" s="189"/>
      <c r="Q89" s="189"/>
    </row>
    <row r="90" spans="1:17" s="23" customFormat="1" ht="20.25" customHeight="1">
      <c r="A90" s="400" t="s">
        <v>86</v>
      </c>
      <c r="B90" s="401"/>
      <c r="C90" s="401"/>
      <c r="D90" s="401"/>
      <c r="E90" s="401"/>
      <c r="F90" s="401"/>
      <c r="G90" s="401"/>
      <c r="H90" s="401"/>
      <c r="I90" s="401"/>
      <c r="J90" s="401"/>
      <c r="K90" s="401"/>
      <c r="L90" s="401"/>
      <c r="M90" s="401"/>
      <c r="N90" s="401"/>
      <c r="O90" s="401"/>
      <c r="P90" s="401"/>
      <c r="Q90" s="402"/>
    </row>
    <row r="91" spans="1:17" s="66" customFormat="1" ht="18">
      <c r="A91" s="61">
        <v>1</v>
      </c>
      <c r="B91" s="151" t="s">
        <v>138</v>
      </c>
      <c r="C91" s="151" t="s">
        <v>138</v>
      </c>
      <c r="D91" s="182" t="s">
        <v>138</v>
      </c>
      <c r="E91" s="63" t="s">
        <v>138</v>
      </c>
      <c r="F91" s="63" t="s">
        <v>138</v>
      </c>
      <c r="G91" s="63" t="s">
        <v>138</v>
      </c>
      <c r="H91" s="65" t="s">
        <v>138</v>
      </c>
      <c r="I91" s="216" t="s">
        <v>138</v>
      </c>
      <c r="J91" s="216" t="s">
        <v>138</v>
      </c>
      <c r="K91" s="216" t="s">
        <v>138</v>
      </c>
      <c r="L91" s="216" t="s">
        <v>138</v>
      </c>
      <c r="M91" s="63" t="s">
        <v>138</v>
      </c>
      <c r="N91" s="63" t="s">
        <v>138</v>
      </c>
      <c r="O91" s="182" t="s">
        <v>138</v>
      </c>
      <c r="P91" s="63" t="s">
        <v>138</v>
      </c>
      <c r="Q91" s="182" t="s">
        <v>138</v>
      </c>
    </row>
    <row r="92" spans="1:17" s="66" customFormat="1" ht="18">
      <c r="A92" s="61">
        <v>2</v>
      </c>
      <c r="B92" s="151" t="s">
        <v>138</v>
      </c>
      <c r="C92" s="151" t="s">
        <v>138</v>
      </c>
      <c r="D92" s="182" t="s">
        <v>138</v>
      </c>
      <c r="E92" s="63" t="s">
        <v>138</v>
      </c>
      <c r="F92" s="63" t="s">
        <v>138</v>
      </c>
      <c r="G92" s="63" t="s">
        <v>138</v>
      </c>
      <c r="H92" s="65" t="s">
        <v>138</v>
      </c>
      <c r="I92" s="216" t="s">
        <v>138</v>
      </c>
      <c r="J92" s="216" t="s">
        <v>138</v>
      </c>
      <c r="K92" s="216" t="s">
        <v>138</v>
      </c>
      <c r="L92" s="216" t="s">
        <v>138</v>
      </c>
      <c r="M92" s="63" t="s">
        <v>138</v>
      </c>
      <c r="N92" s="63" t="s">
        <v>138</v>
      </c>
      <c r="O92" s="182" t="s">
        <v>138</v>
      </c>
      <c r="P92" s="63" t="s">
        <v>138</v>
      </c>
      <c r="Q92" s="182" t="s">
        <v>138</v>
      </c>
    </row>
    <row r="93" spans="1:17" s="26" customFormat="1" ht="19.5" customHeight="1">
      <c r="A93" s="424" t="s">
        <v>103</v>
      </c>
      <c r="B93" s="425"/>
      <c r="C93" s="425"/>
      <c r="D93" s="425"/>
      <c r="E93" s="425"/>
      <c r="F93" s="425"/>
      <c r="G93" s="425"/>
      <c r="H93" s="425"/>
      <c r="I93" s="425"/>
      <c r="J93" s="425"/>
      <c r="K93" s="425"/>
      <c r="L93" s="425"/>
      <c r="M93" s="425"/>
      <c r="N93" s="425"/>
      <c r="O93" s="425"/>
      <c r="P93" s="425"/>
      <c r="Q93" s="426"/>
    </row>
    <row r="94" spans="1:17" s="26" customFormat="1" ht="19.5" customHeight="1">
      <c r="A94" s="421" t="s">
        <v>104</v>
      </c>
      <c r="B94" s="422"/>
      <c r="C94" s="422"/>
      <c r="D94" s="422"/>
      <c r="E94" s="422"/>
      <c r="F94" s="422"/>
      <c r="G94" s="422"/>
      <c r="H94" s="422"/>
      <c r="I94" s="422"/>
      <c r="J94" s="422"/>
      <c r="K94" s="422"/>
      <c r="L94" s="422"/>
      <c r="M94" s="422"/>
      <c r="N94" s="422"/>
      <c r="O94" s="422"/>
      <c r="P94" s="422"/>
      <c r="Q94" s="423"/>
    </row>
    <row r="95" spans="1:17" s="66" customFormat="1" ht="36">
      <c r="A95" s="61">
        <v>1</v>
      </c>
      <c r="B95" s="62" t="s">
        <v>109</v>
      </c>
      <c r="C95" s="63" t="s">
        <v>110</v>
      </c>
      <c r="D95" s="64" t="s">
        <v>140</v>
      </c>
      <c r="E95" s="63" t="s">
        <v>138</v>
      </c>
      <c r="F95" s="63" t="s">
        <v>138</v>
      </c>
      <c r="G95" s="63"/>
      <c r="H95" s="65">
        <v>10000</v>
      </c>
      <c r="I95" s="63" t="s">
        <v>138</v>
      </c>
      <c r="J95" s="63" t="s">
        <v>138</v>
      </c>
      <c r="K95" s="65">
        <v>5400</v>
      </c>
      <c r="L95" s="65">
        <v>4600</v>
      </c>
      <c r="M95" s="64" t="s">
        <v>140</v>
      </c>
      <c r="N95" s="63" t="s">
        <v>138</v>
      </c>
      <c r="O95" s="182" t="s">
        <v>138</v>
      </c>
      <c r="P95" s="63" t="s">
        <v>138</v>
      </c>
      <c r="Q95" s="63" t="s">
        <v>138</v>
      </c>
    </row>
    <row r="96" spans="1:17" s="66" customFormat="1" ht="54">
      <c r="A96" s="61">
        <v>2</v>
      </c>
      <c r="B96" s="108" t="s">
        <v>116</v>
      </c>
      <c r="C96" s="63" t="s">
        <v>28</v>
      </c>
      <c r="D96" s="63" t="s">
        <v>138</v>
      </c>
      <c r="E96" s="63" t="s">
        <v>138</v>
      </c>
      <c r="F96" s="63" t="s">
        <v>138</v>
      </c>
      <c r="G96" s="64" t="s">
        <v>140</v>
      </c>
      <c r="H96" s="65">
        <v>63000</v>
      </c>
      <c r="I96" s="63" t="s">
        <v>138</v>
      </c>
      <c r="J96" s="63" t="s">
        <v>138</v>
      </c>
      <c r="K96" s="65">
        <v>60192</v>
      </c>
      <c r="L96" s="65">
        <v>2808</v>
      </c>
      <c r="M96" s="64" t="s">
        <v>140</v>
      </c>
      <c r="N96" s="63" t="s">
        <v>138</v>
      </c>
      <c r="O96" s="63" t="s">
        <v>138</v>
      </c>
      <c r="P96" s="63" t="s">
        <v>138</v>
      </c>
      <c r="Q96" s="63" t="s">
        <v>138</v>
      </c>
    </row>
    <row r="97" spans="1:17" s="66" customFormat="1" ht="20.25">
      <c r="A97" s="169" t="s">
        <v>20</v>
      </c>
      <c r="B97" s="92"/>
      <c r="C97" s="170"/>
      <c r="D97" s="171"/>
      <c r="E97" s="170"/>
      <c r="F97" s="170"/>
      <c r="G97" s="170"/>
      <c r="H97" s="172"/>
      <c r="I97" s="170"/>
      <c r="J97" s="170"/>
      <c r="K97" s="173"/>
      <c r="L97" s="173"/>
      <c r="M97" s="112"/>
      <c r="N97" s="111"/>
      <c r="O97" s="111"/>
      <c r="P97" s="111"/>
      <c r="Q97" s="111"/>
    </row>
    <row r="98" spans="1:17" s="66" customFormat="1" ht="18">
      <c r="A98" s="119" t="s">
        <v>169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65"/>
      <c r="N98" s="109"/>
      <c r="O98" s="109"/>
      <c r="P98" s="109"/>
      <c r="Q98" s="109"/>
    </row>
    <row r="99" spans="1:17" s="66" customFormat="1" ht="18">
      <c r="A99" s="119" t="s">
        <v>170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165"/>
      <c r="N99" s="109"/>
      <c r="O99" s="109"/>
      <c r="P99" s="109"/>
      <c r="Q99" s="109"/>
    </row>
    <row r="100" spans="1:17" s="66" customFormat="1" ht="18">
      <c r="A100" s="119" t="s">
        <v>171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65"/>
      <c r="N100" s="109"/>
      <c r="O100" s="109"/>
      <c r="P100" s="109"/>
      <c r="Q100" s="109"/>
    </row>
    <row r="101" spans="1:17" s="66" customFormat="1" ht="18">
      <c r="A101" s="430" t="s">
        <v>176</v>
      </c>
      <c r="B101" s="430"/>
      <c r="C101" s="430"/>
      <c r="D101" s="430"/>
      <c r="E101" s="430"/>
      <c r="F101" s="430"/>
      <c r="G101" s="430"/>
      <c r="H101" s="430"/>
      <c r="I101" s="430"/>
      <c r="J101" s="430"/>
      <c r="K101" s="430"/>
      <c r="L101" s="430"/>
      <c r="M101" s="165"/>
      <c r="N101" s="109"/>
      <c r="O101" s="109"/>
      <c r="P101" s="109"/>
      <c r="Q101" s="109"/>
    </row>
    <row r="102" spans="1:17" s="66" customFormat="1" ht="123" customHeight="1">
      <c r="A102" s="61">
        <v>3</v>
      </c>
      <c r="B102" s="108" t="s">
        <v>115</v>
      </c>
      <c r="C102" s="151" t="s">
        <v>32</v>
      </c>
      <c r="D102" s="63" t="s">
        <v>138</v>
      </c>
      <c r="E102" s="63" t="s">
        <v>138</v>
      </c>
      <c r="F102" s="63" t="s">
        <v>138</v>
      </c>
      <c r="G102" s="64" t="s">
        <v>140</v>
      </c>
      <c r="H102" s="65">
        <v>90000</v>
      </c>
      <c r="I102" s="65">
        <v>-90000</v>
      </c>
      <c r="J102" s="63" t="s">
        <v>138</v>
      </c>
      <c r="K102" s="63" t="s">
        <v>138</v>
      </c>
      <c r="L102" s="63" t="s">
        <v>138</v>
      </c>
      <c r="M102" s="63" t="s">
        <v>138</v>
      </c>
      <c r="N102" s="63" t="s">
        <v>138</v>
      </c>
      <c r="O102" s="64" t="s">
        <v>140</v>
      </c>
      <c r="P102" s="106" t="s">
        <v>185</v>
      </c>
      <c r="Q102" s="63" t="s">
        <v>138</v>
      </c>
    </row>
    <row r="103" spans="1:17" s="66" customFormat="1" ht="90">
      <c r="A103" s="138">
        <v>4</v>
      </c>
      <c r="B103" s="224" t="s">
        <v>183</v>
      </c>
      <c r="C103" s="116" t="s">
        <v>184</v>
      </c>
      <c r="D103" s="127" t="s">
        <v>138</v>
      </c>
      <c r="E103" s="109" t="s">
        <v>138</v>
      </c>
      <c r="F103" s="127" t="s">
        <v>138</v>
      </c>
      <c r="G103" s="165" t="s">
        <v>140</v>
      </c>
      <c r="H103" s="146">
        <v>90000</v>
      </c>
      <c r="I103" s="143">
        <v>30000</v>
      </c>
      <c r="J103" s="146">
        <v>120000</v>
      </c>
      <c r="K103" s="143">
        <v>120000</v>
      </c>
      <c r="L103" s="127" t="s">
        <v>138</v>
      </c>
      <c r="M103" s="165" t="s">
        <v>140</v>
      </c>
      <c r="N103" s="127" t="s">
        <v>138</v>
      </c>
      <c r="O103" s="217" t="s">
        <v>138</v>
      </c>
      <c r="P103" s="209" t="s">
        <v>138</v>
      </c>
      <c r="Q103" s="63" t="s">
        <v>138</v>
      </c>
    </row>
    <row r="104" spans="1:17" s="26" customFormat="1" ht="19.5" customHeight="1">
      <c r="A104" s="424" t="s">
        <v>117</v>
      </c>
      <c r="B104" s="425"/>
      <c r="C104" s="425"/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Q104" s="426"/>
    </row>
    <row r="105" spans="1:17" s="67" customFormat="1" ht="19.5" customHeight="1">
      <c r="A105" s="421" t="s">
        <v>48</v>
      </c>
      <c r="B105" s="422"/>
      <c r="C105" s="422"/>
      <c r="D105" s="422"/>
      <c r="E105" s="422"/>
      <c r="F105" s="422"/>
      <c r="G105" s="422"/>
      <c r="H105" s="422"/>
      <c r="I105" s="422"/>
      <c r="J105" s="422"/>
      <c r="K105" s="422"/>
      <c r="L105" s="422"/>
      <c r="M105" s="422"/>
      <c r="N105" s="422"/>
      <c r="O105" s="422"/>
      <c r="P105" s="422"/>
      <c r="Q105" s="423"/>
    </row>
    <row r="106" spans="1:17" s="226" customFormat="1" ht="18">
      <c r="A106" s="70">
        <v>1</v>
      </c>
      <c r="B106" s="151" t="s">
        <v>138</v>
      </c>
      <c r="C106" s="63" t="s">
        <v>138</v>
      </c>
      <c r="D106" s="63" t="s">
        <v>138</v>
      </c>
      <c r="E106" s="63" t="s">
        <v>138</v>
      </c>
      <c r="F106" s="63" t="s">
        <v>138</v>
      </c>
      <c r="G106" s="182" t="s">
        <v>138</v>
      </c>
      <c r="H106" s="65" t="s">
        <v>138</v>
      </c>
      <c r="I106" s="63" t="s">
        <v>138</v>
      </c>
      <c r="J106" s="63" t="s">
        <v>138</v>
      </c>
      <c r="K106" s="63" t="s">
        <v>138</v>
      </c>
      <c r="L106" s="63" t="s">
        <v>138</v>
      </c>
      <c r="M106" s="63" t="s">
        <v>138</v>
      </c>
      <c r="N106" s="63" t="s">
        <v>138</v>
      </c>
      <c r="O106" s="182" t="s">
        <v>138</v>
      </c>
      <c r="P106" s="63" t="s">
        <v>138</v>
      </c>
      <c r="Q106" s="63" t="s">
        <v>138</v>
      </c>
    </row>
    <row r="107" spans="1:17" s="226" customFormat="1" ht="18">
      <c r="A107" s="70">
        <v>2</v>
      </c>
      <c r="B107" s="151" t="s">
        <v>138</v>
      </c>
      <c r="C107" s="63" t="s">
        <v>138</v>
      </c>
      <c r="D107" s="63" t="s">
        <v>138</v>
      </c>
      <c r="E107" s="63" t="s">
        <v>138</v>
      </c>
      <c r="F107" s="63" t="s">
        <v>138</v>
      </c>
      <c r="G107" s="182" t="s">
        <v>138</v>
      </c>
      <c r="H107" s="65" t="s">
        <v>138</v>
      </c>
      <c r="I107" s="63" t="s">
        <v>138</v>
      </c>
      <c r="J107" s="63" t="s">
        <v>138</v>
      </c>
      <c r="K107" s="63" t="s">
        <v>138</v>
      </c>
      <c r="L107" s="63" t="s">
        <v>138</v>
      </c>
      <c r="M107" s="63" t="s">
        <v>138</v>
      </c>
      <c r="N107" s="63" t="s">
        <v>138</v>
      </c>
      <c r="O107" s="182" t="s">
        <v>138</v>
      </c>
      <c r="P107" s="63" t="s">
        <v>138</v>
      </c>
      <c r="Q107" s="63" t="s">
        <v>138</v>
      </c>
    </row>
    <row r="108" spans="1:17" s="226" customFormat="1" ht="18">
      <c r="A108" s="111"/>
      <c r="B108" s="172"/>
      <c r="C108" s="111"/>
      <c r="D108" s="111"/>
      <c r="E108" s="111"/>
      <c r="F108" s="111"/>
      <c r="G108" s="218"/>
      <c r="H108" s="113"/>
      <c r="I108" s="111"/>
      <c r="J108" s="111"/>
      <c r="K108" s="111"/>
      <c r="L108" s="111"/>
      <c r="M108" s="111"/>
      <c r="N108" s="111"/>
      <c r="O108" s="218"/>
      <c r="P108" s="111"/>
      <c r="Q108" s="111"/>
    </row>
    <row r="109" spans="1:17" s="226" customFormat="1" ht="20.25">
      <c r="A109" s="188" t="s">
        <v>20</v>
      </c>
      <c r="B109" s="91"/>
      <c r="C109" s="114"/>
      <c r="D109" s="115"/>
      <c r="E109" s="114"/>
      <c r="F109" s="114"/>
      <c r="G109" s="114"/>
      <c r="H109" s="116"/>
      <c r="I109" s="114"/>
      <c r="J109" s="114"/>
      <c r="K109" s="117"/>
      <c r="L109" s="117"/>
      <c r="M109" s="109"/>
      <c r="N109" s="109"/>
      <c r="O109" s="217"/>
      <c r="P109" s="109"/>
      <c r="Q109" s="109"/>
    </row>
    <row r="110" spans="1:17" s="226" customFormat="1" ht="18">
      <c r="A110" s="119" t="s">
        <v>169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09"/>
      <c r="N110" s="109"/>
      <c r="O110" s="217"/>
      <c r="P110" s="109"/>
      <c r="Q110" s="109"/>
    </row>
    <row r="111" spans="1:17" s="226" customFormat="1" ht="18">
      <c r="A111" s="119" t="s">
        <v>170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09"/>
      <c r="N111" s="109"/>
      <c r="O111" s="217"/>
      <c r="P111" s="109"/>
      <c r="Q111" s="109"/>
    </row>
    <row r="112" spans="1:17" s="226" customFormat="1" ht="18">
      <c r="A112" s="119" t="s">
        <v>171</v>
      </c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09"/>
      <c r="N112" s="109"/>
      <c r="O112" s="217"/>
      <c r="P112" s="109"/>
      <c r="Q112" s="109"/>
    </row>
    <row r="113" spans="1:18" s="226" customFormat="1" ht="18">
      <c r="A113" s="430" t="s">
        <v>176</v>
      </c>
      <c r="B113" s="430"/>
      <c r="C113" s="430"/>
      <c r="D113" s="430"/>
      <c r="E113" s="430"/>
      <c r="F113" s="430"/>
      <c r="G113" s="430"/>
      <c r="H113" s="430"/>
      <c r="I113" s="430"/>
      <c r="J113" s="430"/>
      <c r="K113" s="430"/>
      <c r="L113" s="430"/>
      <c r="M113" s="109"/>
      <c r="N113" s="109"/>
      <c r="O113" s="217"/>
      <c r="P113" s="109"/>
      <c r="Q113" s="109"/>
    </row>
    <row r="114" spans="1:18" s="226" customFormat="1" ht="18">
      <c r="A114" s="109"/>
      <c r="B114" s="116"/>
      <c r="C114" s="109"/>
      <c r="D114" s="109"/>
      <c r="E114" s="109"/>
      <c r="F114" s="109"/>
      <c r="G114" s="217"/>
      <c r="H114" s="143"/>
      <c r="I114" s="109"/>
      <c r="J114" s="109"/>
      <c r="K114" s="109"/>
      <c r="L114" s="109"/>
      <c r="M114" s="109"/>
      <c r="N114" s="109"/>
      <c r="O114" s="217"/>
      <c r="P114" s="109"/>
      <c r="Q114" s="109"/>
    </row>
    <row r="115" spans="1:18" s="66" customFormat="1" ht="19.5" customHeight="1">
      <c r="A115" s="444" t="s">
        <v>120</v>
      </c>
      <c r="B115" s="445"/>
      <c r="C115" s="445"/>
      <c r="D115" s="445"/>
      <c r="E115" s="445"/>
      <c r="F115" s="445"/>
      <c r="G115" s="445"/>
      <c r="H115" s="445"/>
      <c r="I115" s="445"/>
      <c r="J115" s="445"/>
      <c r="K115" s="445"/>
      <c r="L115" s="445"/>
      <c r="M115" s="445"/>
      <c r="N115" s="445"/>
      <c r="O115" s="445"/>
      <c r="P115" s="445"/>
      <c r="Q115" s="446"/>
    </row>
    <row r="116" spans="1:18" s="66" customFormat="1" ht="18">
      <c r="A116" s="94">
        <v>1</v>
      </c>
      <c r="B116" s="227" t="s">
        <v>138</v>
      </c>
      <c r="C116" s="96" t="s">
        <v>138</v>
      </c>
      <c r="D116" s="96" t="s">
        <v>138</v>
      </c>
      <c r="E116" s="96" t="s">
        <v>138</v>
      </c>
      <c r="F116" s="96" t="s">
        <v>138</v>
      </c>
      <c r="G116" s="228" t="s">
        <v>138</v>
      </c>
      <c r="H116" s="98" t="s">
        <v>138</v>
      </c>
      <c r="I116" s="96" t="s">
        <v>138</v>
      </c>
      <c r="J116" s="96" t="s">
        <v>138</v>
      </c>
      <c r="K116" s="96" t="s">
        <v>138</v>
      </c>
      <c r="L116" s="96" t="s">
        <v>138</v>
      </c>
      <c r="M116" s="96" t="s">
        <v>138</v>
      </c>
      <c r="N116" s="96" t="s">
        <v>138</v>
      </c>
      <c r="O116" s="228" t="s">
        <v>138</v>
      </c>
      <c r="P116" s="96" t="s">
        <v>138</v>
      </c>
      <c r="Q116" s="96" t="s">
        <v>138</v>
      </c>
    </row>
    <row r="117" spans="1:18" s="66" customFormat="1" ht="18">
      <c r="A117" s="61">
        <v>2</v>
      </c>
      <c r="B117" s="151" t="s">
        <v>138</v>
      </c>
      <c r="C117" s="185" t="s">
        <v>138</v>
      </c>
      <c r="D117" s="229" t="s">
        <v>138</v>
      </c>
      <c r="E117" s="63" t="s">
        <v>138</v>
      </c>
      <c r="F117" s="70" t="s">
        <v>138</v>
      </c>
      <c r="G117" s="217" t="s">
        <v>138</v>
      </c>
      <c r="H117" s="120" t="s">
        <v>138</v>
      </c>
      <c r="I117" s="109" t="s">
        <v>138</v>
      </c>
      <c r="J117" s="70" t="s">
        <v>138</v>
      </c>
      <c r="K117" s="109" t="s">
        <v>138</v>
      </c>
      <c r="L117" s="185" t="s">
        <v>138</v>
      </c>
      <c r="M117" s="70" t="s">
        <v>138</v>
      </c>
      <c r="N117" s="63" t="s">
        <v>138</v>
      </c>
      <c r="O117" s="229" t="s">
        <v>138</v>
      </c>
      <c r="P117" s="109" t="s">
        <v>138</v>
      </c>
      <c r="Q117" s="70" t="s">
        <v>138</v>
      </c>
      <c r="R117" s="117"/>
    </row>
    <row r="118" spans="1:18" s="68" customFormat="1" ht="19.5" customHeight="1">
      <c r="A118" s="424" t="s">
        <v>124</v>
      </c>
      <c r="B118" s="425"/>
      <c r="C118" s="425"/>
      <c r="D118" s="425"/>
      <c r="E118" s="425"/>
      <c r="F118" s="425"/>
      <c r="G118" s="425"/>
      <c r="H118" s="425"/>
      <c r="I118" s="425"/>
      <c r="J118" s="425"/>
      <c r="K118" s="425"/>
      <c r="L118" s="425"/>
      <c r="M118" s="425"/>
      <c r="N118" s="425"/>
      <c r="O118" s="425"/>
      <c r="P118" s="425"/>
      <c r="Q118" s="426"/>
    </row>
    <row r="119" spans="1:18" s="68" customFormat="1" ht="19.5" customHeight="1">
      <c r="A119" s="421" t="s">
        <v>125</v>
      </c>
      <c r="B119" s="422"/>
      <c r="C119" s="422"/>
      <c r="D119" s="422"/>
      <c r="E119" s="422"/>
      <c r="F119" s="422"/>
      <c r="G119" s="422"/>
      <c r="H119" s="422"/>
      <c r="I119" s="422"/>
      <c r="J119" s="422"/>
      <c r="K119" s="422"/>
      <c r="L119" s="422"/>
      <c r="M119" s="422"/>
      <c r="N119" s="422"/>
      <c r="O119" s="422"/>
      <c r="P119" s="422"/>
      <c r="Q119" s="423"/>
    </row>
    <row r="120" spans="1:18" s="23" customFormat="1" ht="72">
      <c r="A120" s="14">
        <v>1</v>
      </c>
      <c r="B120" s="50" t="s">
        <v>126</v>
      </c>
      <c r="C120" s="82" t="s">
        <v>28</v>
      </c>
      <c r="D120" s="82"/>
      <c r="E120" s="82"/>
      <c r="F120" s="82"/>
      <c r="G120" s="82"/>
      <c r="H120" s="17">
        <v>900000</v>
      </c>
      <c r="I120" s="82"/>
      <c r="J120" s="82"/>
      <c r="K120" s="82"/>
      <c r="L120" s="82"/>
      <c r="M120" s="82"/>
      <c r="N120" s="82"/>
      <c r="O120" s="82"/>
      <c r="P120" s="82"/>
      <c r="Q120" s="82"/>
    </row>
    <row r="121" spans="1:18" s="23" customFormat="1" ht="72">
      <c r="A121" s="14"/>
      <c r="B121" s="50" t="s">
        <v>127</v>
      </c>
      <c r="C121" s="14"/>
      <c r="D121" s="29" t="s">
        <v>25</v>
      </c>
      <c r="E121" s="194" t="s">
        <v>79</v>
      </c>
      <c r="F121" s="14" t="s">
        <v>79</v>
      </c>
      <c r="G121" s="194" t="s">
        <v>79</v>
      </c>
      <c r="H121" s="17">
        <v>900000</v>
      </c>
      <c r="I121" s="194" t="s">
        <v>79</v>
      </c>
      <c r="J121" s="17" t="s">
        <v>138</v>
      </c>
      <c r="K121" s="230">
        <v>16000</v>
      </c>
      <c r="L121" s="28">
        <v>884000</v>
      </c>
      <c r="M121" s="29" t="s">
        <v>25</v>
      </c>
      <c r="N121" s="194" t="s">
        <v>79</v>
      </c>
      <c r="O121" s="14" t="s">
        <v>79</v>
      </c>
      <c r="P121" s="194" t="s">
        <v>79</v>
      </c>
      <c r="Q121" s="211" t="s">
        <v>138</v>
      </c>
    </row>
    <row r="122" spans="1:18" s="23" customFormat="1" ht="72">
      <c r="A122" s="47"/>
      <c r="B122" s="51" t="s">
        <v>128</v>
      </c>
      <c r="C122" s="16"/>
      <c r="D122" s="30" t="s">
        <v>25</v>
      </c>
      <c r="E122" s="82"/>
      <c r="F122" s="82"/>
      <c r="G122" s="82"/>
      <c r="H122" s="28">
        <v>884000</v>
      </c>
      <c r="I122" s="14" t="s">
        <v>138</v>
      </c>
      <c r="J122" s="17" t="s">
        <v>138</v>
      </c>
      <c r="K122" s="231">
        <v>443000</v>
      </c>
      <c r="L122" s="31">
        <v>441000</v>
      </c>
      <c r="M122" s="32" t="s">
        <v>25</v>
      </c>
      <c r="N122" s="194" t="s">
        <v>79</v>
      </c>
      <c r="O122" s="82" t="s">
        <v>79</v>
      </c>
      <c r="P122" s="82" t="s">
        <v>79</v>
      </c>
      <c r="Q122" s="211" t="s">
        <v>138</v>
      </c>
    </row>
    <row r="123" spans="1:18" s="23" customFormat="1" ht="20.25">
      <c r="A123" s="169" t="s">
        <v>20</v>
      </c>
      <c r="B123" s="92"/>
      <c r="C123" s="170"/>
      <c r="D123" s="171"/>
      <c r="E123" s="170"/>
      <c r="F123" s="170"/>
      <c r="G123" s="170"/>
      <c r="H123" s="172"/>
      <c r="I123" s="170"/>
      <c r="J123" s="170"/>
      <c r="K123" s="173"/>
      <c r="L123" s="173"/>
      <c r="M123" s="234"/>
      <c r="N123" s="157"/>
      <c r="O123" s="157"/>
      <c r="P123" s="157"/>
      <c r="Q123" s="157"/>
      <c r="R123" s="41"/>
    </row>
    <row r="124" spans="1:18" s="23" customFormat="1" ht="18">
      <c r="A124" s="119" t="s">
        <v>169</v>
      </c>
      <c r="B124" s="119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232"/>
      <c r="N124" s="54"/>
      <c r="O124" s="54"/>
      <c r="P124" s="54"/>
      <c r="Q124" s="54"/>
      <c r="R124" s="41"/>
    </row>
    <row r="125" spans="1:18" s="23" customFormat="1" ht="18">
      <c r="A125" s="119" t="s">
        <v>170</v>
      </c>
      <c r="B125" s="119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232"/>
      <c r="N125" s="54"/>
      <c r="O125" s="54"/>
      <c r="P125" s="54"/>
      <c r="Q125" s="54"/>
      <c r="R125" s="41"/>
    </row>
    <row r="126" spans="1:18" s="23" customFormat="1" ht="18">
      <c r="A126" s="119" t="s">
        <v>171</v>
      </c>
      <c r="B126" s="119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232"/>
      <c r="N126" s="54"/>
      <c r="O126" s="54"/>
      <c r="P126" s="54"/>
      <c r="Q126" s="54"/>
      <c r="R126" s="41"/>
    </row>
    <row r="127" spans="1:18" s="23" customFormat="1" ht="18">
      <c r="A127" s="430" t="s">
        <v>176</v>
      </c>
      <c r="B127" s="430"/>
      <c r="C127" s="430"/>
      <c r="D127" s="430"/>
      <c r="E127" s="430"/>
      <c r="F127" s="430"/>
      <c r="G127" s="430"/>
      <c r="H127" s="430"/>
      <c r="I127" s="430"/>
      <c r="J127" s="430"/>
      <c r="K127" s="430"/>
      <c r="L127" s="430"/>
      <c r="M127" s="232"/>
      <c r="N127" s="54"/>
      <c r="O127" s="54"/>
      <c r="P127" s="54"/>
      <c r="Q127" s="54"/>
      <c r="R127" s="41"/>
    </row>
    <row r="128" spans="1:18" s="23" customFormat="1" ht="111.75" customHeight="1">
      <c r="A128" s="47"/>
      <c r="B128" s="193" t="s">
        <v>129</v>
      </c>
      <c r="C128" s="43"/>
      <c r="D128" s="232" t="s">
        <v>25</v>
      </c>
      <c r="E128" s="14" t="s">
        <v>79</v>
      </c>
      <c r="F128" s="54" t="s">
        <v>79</v>
      </c>
      <c r="G128" s="14" t="s">
        <v>79</v>
      </c>
      <c r="H128" s="230"/>
      <c r="I128" s="14" t="s">
        <v>79</v>
      </c>
      <c r="J128" s="56"/>
      <c r="K128" s="28">
        <v>229000</v>
      </c>
      <c r="L128" s="230"/>
      <c r="M128" s="32" t="s">
        <v>25</v>
      </c>
      <c r="N128" s="54" t="s">
        <v>79</v>
      </c>
      <c r="O128" s="14" t="s">
        <v>79</v>
      </c>
      <c r="P128" s="54" t="s">
        <v>79</v>
      </c>
      <c r="Q128" s="14" t="s">
        <v>138</v>
      </c>
    </row>
    <row r="129" spans="1:18" s="23" customFormat="1" ht="111" customHeight="1">
      <c r="A129" s="47"/>
      <c r="B129" s="48" t="s">
        <v>130</v>
      </c>
      <c r="C129" s="16"/>
      <c r="D129" s="29" t="s">
        <v>25</v>
      </c>
      <c r="E129" s="82" t="s">
        <v>79</v>
      </c>
      <c r="F129" s="82" t="s">
        <v>79</v>
      </c>
      <c r="G129" s="82" t="s">
        <v>79</v>
      </c>
      <c r="H129" s="28"/>
      <c r="I129" s="82" t="s">
        <v>79</v>
      </c>
      <c r="J129" s="16"/>
      <c r="K129" s="28">
        <v>214000</v>
      </c>
      <c r="L129" s="28"/>
      <c r="M129" s="32" t="s">
        <v>25</v>
      </c>
      <c r="N129" s="82" t="s">
        <v>79</v>
      </c>
      <c r="O129" s="82" t="s">
        <v>79</v>
      </c>
      <c r="P129" s="82" t="s">
        <v>79</v>
      </c>
      <c r="Q129" s="211" t="s">
        <v>138</v>
      </c>
    </row>
    <row r="130" spans="1:18" s="23" customFormat="1" ht="77.25" customHeight="1">
      <c r="A130" s="47"/>
      <c r="B130" s="50" t="s">
        <v>131</v>
      </c>
      <c r="C130" s="16"/>
      <c r="D130" s="29" t="s">
        <v>25</v>
      </c>
      <c r="E130" s="82" t="s">
        <v>79</v>
      </c>
      <c r="F130" s="82" t="s">
        <v>79</v>
      </c>
      <c r="G130" s="82" t="s">
        <v>79</v>
      </c>
      <c r="H130" s="31">
        <v>441000</v>
      </c>
      <c r="I130" s="33" t="s">
        <v>250</v>
      </c>
      <c r="J130" s="17">
        <v>1738000</v>
      </c>
      <c r="K130" s="17">
        <v>312000</v>
      </c>
      <c r="L130" s="17">
        <v>1426000</v>
      </c>
      <c r="M130" s="32" t="s">
        <v>25</v>
      </c>
      <c r="N130" s="82" t="s">
        <v>79</v>
      </c>
      <c r="O130" s="82" t="s">
        <v>79</v>
      </c>
      <c r="P130" s="82" t="s">
        <v>79</v>
      </c>
      <c r="Q130" s="211" t="s">
        <v>138</v>
      </c>
    </row>
    <row r="131" spans="1:18" s="23" customFormat="1" ht="20.25">
      <c r="A131" s="169" t="s">
        <v>20</v>
      </c>
      <c r="B131" s="92"/>
      <c r="C131" s="170"/>
      <c r="D131" s="171"/>
      <c r="E131" s="170"/>
      <c r="F131" s="170"/>
      <c r="G131" s="170"/>
      <c r="H131" s="172"/>
      <c r="I131" s="170"/>
      <c r="J131" s="170"/>
      <c r="K131" s="173"/>
      <c r="L131" s="173"/>
      <c r="M131" s="234"/>
      <c r="N131" s="157"/>
      <c r="O131" s="157"/>
      <c r="P131" s="157"/>
      <c r="Q131" s="157"/>
      <c r="R131" s="41"/>
    </row>
    <row r="132" spans="1:18" s="23" customFormat="1" ht="18">
      <c r="A132" s="119" t="s">
        <v>169</v>
      </c>
      <c r="B132" s="119"/>
      <c r="C132" s="119"/>
      <c r="D132" s="119"/>
      <c r="E132" s="119"/>
      <c r="F132" s="119"/>
      <c r="G132" s="119"/>
      <c r="H132" s="119"/>
      <c r="I132" s="119"/>
      <c r="J132" s="119"/>
      <c r="K132" s="119"/>
      <c r="L132" s="119"/>
      <c r="M132" s="232"/>
      <c r="N132" s="54"/>
      <c r="O132" s="54"/>
      <c r="P132" s="54"/>
      <c r="Q132" s="54"/>
      <c r="R132" s="41"/>
    </row>
    <row r="133" spans="1:18" s="23" customFormat="1" ht="18">
      <c r="A133" s="119" t="s">
        <v>170</v>
      </c>
      <c r="B133" s="119"/>
      <c r="C133" s="119"/>
      <c r="D133" s="119"/>
      <c r="E133" s="119"/>
      <c r="F133" s="119"/>
      <c r="G133" s="119"/>
      <c r="H133" s="119"/>
      <c r="I133" s="119"/>
      <c r="J133" s="119"/>
      <c r="K133" s="119"/>
      <c r="L133" s="119"/>
      <c r="M133" s="232"/>
      <c r="N133" s="54"/>
      <c r="O133" s="54"/>
      <c r="P133" s="54"/>
      <c r="Q133" s="54"/>
      <c r="R133" s="41"/>
    </row>
    <row r="134" spans="1:18" s="23" customFormat="1" ht="18">
      <c r="A134" s="119" t="s">
        <v>171</v>
      </c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232"/>
      <c r="N134" s="54"/>
      <c r="O134" s="54"/>
      <c r="P134" s="54"/>
      <c r="Q134" s="54"/>
      <c r="R134" s="41"/>
    </row>
    <row r="135" spans="1:18" s="23" customFormat="1" ht="18">
      <c r="A135" s="430" t="s">
        <v>176</v>
      </c>
      <c r="B135" s="430"/>
      <c r="C135" s="430"/>
      <c r="D135" s="430"/>
      <c r="E135" s="430"/>
      <c r="F135" s="430"/>
      <c r="G135" s="430"/>
      <c r="H135" s="430"/>
      <c r="I135" s="430"/>
      <c r="J135" s="430"/>
      <c r="K135" s="430"/>
      <c r="L135" s="430"/>
      <c r="M135" s="232"/>
      <c r="N135" s="54"/>
      <c r="O135" s="54"/>
      <c r="P135" s="54"/>
      <c r="Q135" s="54"/>
      <c r="R135" s="41"/>
    </row>
    <row r="136" spans="1:18" s="23" customFormat="1" ht="108">
      <c r="A136" s="222"/>
      <c r="B136" s="53" t="s">
        <v>132</v>
      </c>
      <c r="C136" s="41"/>
      <c r="D136" s="32" t="s">
        <v>25</v>
      </c>
      <c r="E136" s="54" t="s">
        <v>79</v>
      </c>
      <c r="F136" s="14" t="s">
        <v>79</v>
      </c>
      <c r="G136" s="54" t="s">
        <v>79</v>
      </c>
      <c r="H136" s="45">
        <v>1426000</v>
      </c>
      <c r="I136" s="230">
        <v>-182000</v>
      </c>
      <c r="J136" s="28">
        <v>1244000</v>
      </c>
      <c r="K136" s="230">
        <v>264000</v>
      </c>
      <c r="L136" s="28">
        <v>980000</v>
      </c>
      <c r="M136" s="232" t="s">
        <v>25</v>
      </c>
      <c r="N136" s="14" t="s">
        <v>79</v>
      </c>
      <c r="O136" s="54" t="s">
        <v>79</v>
      </c>
      <c r="P136" s="14" t="s">
        <v>79</v>
      </c>
      <c r="Q136" s="14" t="s">
        <v>138</v>
      </c>
    </row>
    <row r="137" spans="1:18" s="23" customFormat="1" ht="144">
      <c r="A137" s="47"/>
      <c r="B137" s="51" t="s">
        <v>133</v>
      </c>
      <c r="C137" s="16"/>
      <c r="D137" s="29" t="s">
        <v>25</v>
      </c>
      <c r="E137" s="82" t="s">
        <v>79</v>
      </c>
      <c r="F137" s="82" t="s">
        <v>79</v>
      </c>
      <c r="G137" s="82" t="s">
        <v>79</v>
      </c>
      <c r="H137" s="28"/>
      <c r="I137" s="82" t="s">
        <v>79</v>
      </c>
      <c r="J137" s="16"/>
      <c r="K137" s="28">
        <v>100000</v>
      </c>
      <c r="L137" s="16"/>
      <c r="M137" s="32" t="s">
        <v>25</v>
      </c>
      <c r="N137" s="82" t="s">
        <v>79</v>
      </c>
      <c r="O137" s="82" t="s">
        <v>79</v>
      </c>
      <c r="P137" s="82" t="s">
        <v>79</v>
      </c>
      <c r="Q137" s="211" t="s">
        <v>138</v>
      </c>
    </row>
    <row r="138" spans="1:18" s="23" customFormat="1" ht="18.75">
      <c r="A138" s="156"/>
      <c r="B138" s="237"/>
      <c r="C138" s="93"/>
      <c r="D138" s="234"/>
      <c r="E138" s="157"/>
      <c r="F138" s="157"/>
      <c r="G138" s="157"/>
      <c r="H138" s="233"/>
      <c r="I138" s="157"/>
      <c r="J138" s="93"/>
      <c r="K138" s="233"/>
      <c r="L138" s="93"/>
      <c r="M138" s="234"/>
      <c r="N138" s="157"/>
      <c r="O138" s="157"/>
      <c r="P138" s="157"/>
      <c r="Q138" s="157"/>
    </row>
    <row r="139" spans="1:18" s="23" customFormat="1" ht="20.25">
      <c r="A139" s="188" t="s">
        <v>20</v>
      </c>
      <c r="B139" s="91"/>
      <c r="C139" s="114"/>
      <c r="D139" s="115"/>
      <c r="E139" s="114"/>
      <c r="F139" s="114"/>
      <c r="G139" s="114"/>
      <c r="H139" s="116"/>
      <c r="I139" s="114"/>
      <c r="J139" s="114"/>
      <c r="K139" s="117"/>
      <c r="L139" s="117"/>
      <c r="M139" s="232"/>
      <c r="N139" s="54"/>
      <c r="O139" s="54"/>
      <c r="P139" s="54"/>
      <c r="Q139" s="54"/>
    </row>
    <row r="140" spans="1:18" s="23" customFormat="1" ht="18">
      <c r="A140" s="119" t="s">
        <v>169</v>
      </c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232"/>
      <c r="N140" s="54"/>
      <c r="O140" s="54"/>
      <c r="P140" s="54"/>
      <c r="Q140" s="54"/>
    </row>
    <row r="141" spans="1:18" s="23" customFormat="1" ht="18">
      <c r="A141" s="119" t="s">
        <v>170</v>
      </c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232"/>
      <c r="N141" s="54"/>
      <c r="O141" s="54"/>
      <c r="P141" s="54"/>
      <c r="Q141" s="54"/>
    </row>
    <row r="142" spans="1:18" s="23" customFormat="1" ht="18">
      <c r="A142" s="119" t="s">
        <v>171</v>
      </c>
      <c r="B142" s="119"/>
      <c r="C142" s="119"/>
      <c r="D142" s="119"/>
      <c r="E142" s="119"/>
      <c r="F142" s="119"/>
      <c r="G142" s="119"/>
      <c r="H142" s="119"/>
      <c r="I142" s="119"/>
      <c r="J142" s="119"/>
      <c r="K142" s="119"/>
      <c r="L142" s="119"/>
      <c r="M142" s="232"/>
      <c r="N142" s="54"/>
      <c r="O142" s="54"/>
      <c r="P142" s="54"/>
      <c r="Q142" s="54"/>
    </row>
    <row r="143" spans="1:18" s="23" customFormat="1" ht="18">
      <c r="A143" s="430" t="s">
        <v>176</v>
      </c>
      <c r="B143" s="430"/>
      <c r="C143" s="430"/>
      <c r="D143" s="430"/>
      <c r="E143" s="430"/>
      <c r="F143" s="430"/>
      <c r="G143" s="430"/>
      <c r="H143" s="430"/>
      <c r="I143" s="430"/>
      <c r="J143" s="430"/>
      <c r="K143" s="430"/>
      <c r="L143" s="430"/>
      <c r="M143" s="232"/>
      <c r="N143" s="54"/>
      <c r="O143" s="54"/>
      <c r="P143" s="54"/>
      <c r="Q143" s="54"/>
    </row>
    <row r="144" spans="1:18" s="23" customFormat="1" ht="18.75">
      <c r="A144" s="154"/>
      <c r="B144" s="235"/>
      <c r="C144" s="41"/>
      <c r="D144" s="232"/>
      <c r="E144" s="54"/>
      <c r="F144" s="54"/>
      <c r="G144" s="54"/>
      <c r="H144" s="230"/>
      <c r="I144" s="54"/>
      <c r="J144" s="41"/>
      <c r="K144" s="230"/>
      <c r="L144" s="41"/>
      <c r="M144" s="232"/>
      <c r="N144" s="54"/>
      <c r="O144" s="54"/>
      <c r="P144" s="54"/>
      <c r="Q144" s="54"/>
    </row>
    <row r="145" spans="1:17" s="23" customFormat="1" ht="144">
      <c r="A145" s="47"/>
      <c r="B145" s="15" t="s">
        <v>134</v>
      </c>
      <c r="C145" s="16"/>
      <c r="D145" s="29" t="s">
        <v>25</v>
      </c>
      <c r="E145" s="82" t="s">
        <v>79</v>
      </c>
      <c r="F145" s="82" t="s">
        <v>79</v>
      </c>
      <c r="G145" s="82" t="s">
        <v>79</v>
      </c>
      <c r="H145" s="28"/>
      <c r="I145" s="82" t="s">
        <v>79</v>
      </c>
      <c r="J145" s="16"/>
      <c r="K145" s="17">
        <v>35000</v>
      </c>
      <c r="L145" s="16"/>
      <c r="M145" s="32" t="s">
        <v>25</v>
      </c>
      <c r="N145" s="82" t="s">
        <v>79</v>
      </c>
      <c r="O145" s="82" t="s">
        <v>79</v>
      </c>
      <c r="P145" s="82" t="s">
        <v>79</v>
      </c>
      <c r="Q145" s="211" t="s">
        <v>138</v>
      </c>
    </row>
    <row r="146" spans="1:17" s="23" customFormat="1" ht="126">
      <c r="A146" s="47"/>
      <c r="B146" s="50" t="s">
        <v>135</v>
      </c>
      <c r="C146" s="16"/>
      <c r="D146" s="29" t="s">
        <v>25</v>
      </c>
      <c r="E146" s="82" t="s">
        <v>79</v>
      </c>
      <c r="F146" s="82" t="s">
        <v>79</v>
      </c>
      <c r="G146" s="82" t="s">
        <v>79</v>
      </c>
      <c r="H146" s="28"/>
      <c r="I146" s="82" t="s">
        <v>79</v>
      </c>
      <c r="J146" s="16"/>
      <c r="K146" s="28">
        <v>129000</v>
      </c>
      <c r="L146" s="16"/>
      <c r="M146" s="32" t="s">
        <v>25</v>
      </c>
      <c r="N146" s="82" t="s">
        <v>79</v>
      </c>
      <c r="O146" s="82" t="s">
        <v>79</v>
      </c>
      <c r="P146" s="82" t="s">
        <v>79</v>
      </c>
      <c r="Q146" s="211" t="s">
        <v>138</v>
      </c>
    </row>
    <row r="147" spans="1:17" s="23" customFormat="1" ht="18.75">
      <c r="A147" s="156"/>
      <c r="B147" s="237"/>
      <c r="C147" s="93"/>
      <c r="D147" s="234"/>
      <c r="E147" s="157"/>
      <c r="F147" s="157"/>
      <c r="G147" s="157"/>
      <c r="H147" s="233"/>
      <c r="I147" s="157"/>
      <c r="J147" s="93"/>
      <c r="K147" s="233"/>
      <c r="L147" s="93"/>
      <c r="M147" s="234"/>
      <c r="N147" s="157"/>
      <c r="O147" s="157"/>
      <c r="P147" s="157"/>
      <c r="Q147" s="157"/>
    </row>
    <row r="148" spans="1:17" s="23" customFormat="1" ht="20.25">
      <c r="A148" s="188" t="s">
        <v>20</v>
      </c>
      <c r="B148" s="91"/>
      <c r="C148" s="114"/>
      <c r="D148" s="115"/>
      <c r="E148" s="114"/>
      <c r="F148" s="114"/>
      <c r="G148" s="114"/>
      <c r="H148" s="116"/>
      <c r="I148" s="114"/>
      <c r="J148" s="114"/>
      <c r="K148" s="117"/>
      <c r="L148" s="117"/>
      <c r="M148" s="232"/>
      <c r="N148" s="54"/>
      <c r="O148" s="54"/>
      <c r="P148" s="54"/>
      <c r="Q148" s="54"/>
    </row>
    <row r="149" spans="1:17" s="23" customFormat="1" ht="18">
      <c r="A149" s="119" t="s">
        <v>169</v>
      </c>
      <c r="B149" s="119"/>
      <c r="C149" s="119"/>
      <c r="D149" s="119"/>
      <c r="E149" s="119"/>
      <c r="F149" s="119"/>
      <c r="G149" s="119"/>
      <c r="H149" s="119"/>
      <c r="I149" s="119"/>
      <c r="J149" s="119"/>
      <c r="K149" s="119"/>
      <c r="L149" s="119"/>
      <c r="M149" s="232"/>
      <c r="N149" s="54"/>
      <c r="O149" s="54"/>
      <c r="P149" s="54"/>
      <c r="Q149" s="54"/>
    </row>
    <row r="150" spans="1:17" s="23" customFormat="1" ht="18">
      <c r="A150" s="119" t="s">
        <v>170</v>
      </c>
      <c r="B150" s="119"/>
      <c r="C150" s="119"/>
      <c r="D150" s="119"/>
      <c r="E150" s="119"/>
      <c r="F150" s="119"/>
      <c r="G150" s="119"/>
      <c r="H150" s="119"/>
      <c r="I150" s="119"/>
      <c r="J150" s="119"/>
      <c r="K150" s="119"/>
      <c r="L150" s="119"/>
      <c r="M150" s="232"/>
      <c r="N150" s="54"/>
      <c r="O150" s="54"/>
      <c r="P150" s="54"/>
      <c r="Q150" s="54"/>
    </row>
    <row r="151" spans="1:17" s="23" customFormat="1" ht="18">
      <c r="A151" s="119" t="s">
        <v>171</v>
      </c>
      <c r="B151" s="119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232"/>
      <c r="N151" s="54"/>
      <c r="O151" s="54"/>
      <c r="P151" s="54"/>
      <c r="Q151" s="54"/>
    </row>
    <row r="152" spans="1:17" s="23" customFormat="1" ht="18" customHeight="1">
      <c r="A152" s="430" t="s">
        <v>176</v>
      </c>
      <c r="B152" s="430"/>
      <c r="C152" s="430"/>
      <c r="D152" s="430"/>
      <c r="E152" s="430"/>
      <c r="F152" s="430"/>
      <c r="G152" s="430"/>
      <c r="H152" s="430"/>
      <c r="I152" s="430"/>
      <c r="J152" s="430"/>
      <c r="K152" s="430"/>
      <c r="L152" s="430"/>
      <c r="M152" s="232"/>
      <c r="N152" s="54"/>
      <c r="O152" s="54"/>
      <c r="P152" s="54"/>
      <c r="Q152" s="54"/>
    </row>
    <row r="153" spans="1:17" s="23" customFormat="1" ht="18.75">
      <c r="A153" s="154"/>
      <c r="B153" s="235"/>
      <c r="C153" s="41"/>
      <c r="D153" s="232"/>
      <c r="E153" s="54"/>
      <c r="F153" s="54"/>
      <c r="G153" s="54"/>
      <c r="H153" s="230"/>
      <c r="I153" s="54"/>
      <c r="J153" s="41"/>
      <c r="K153" s="230"/>
      <c r="L153" s="41"/>
      <c r="M153" s="232"/>
      <c r="N153" s="54"/>
      <c r="O153" s="54"/>
      <c r="P153" s="54"/>
      <c r="Q153" s="54"/>
    </row>
    <row r="154" spans="1:17" s="23" customFormat="1" ht="126">
      <c r="A154" s="47"/>
      <c r="B154" s="15" t="s">
        <v>136</v>
      </c>
      <c r="C154" s="16"/>
      <c r="D154" s="29" t="s">
        <v>25</v>
      </c>
      <c r="E154" s="82" t="s">
        <v>79</v>
      </c>
      <c r="F154" s="82" t="s">
        <v>79</v>
      </c>
      <c r="G154" s="82" t="s">
        <v>79</v>
      </c>
      <c r="H154" s="17">
        <v>980000</v>
      </c>
      <c r="I154" s="82" t="s">
        <v>79</v>
      </c>
      <c r="J154" s="28">
        <v>980000</v>
      </c>
      <c r="K154" s="27">
        <v>227000</v>
      </c>
      <c r="L154" s="31">
        <v>753000</v>
      </c>
      <c r="M154" s="32" t="s">
        <v>25</v>
      </c>
      <c r="N154" s="82" t="s">
        <v>79</v>
      </c>
      <c r="O154" s="82" t="s">
        <v>79</v>
      </c>
      <c r="P154" s="82" t="s">
        <v>79</v>
      </c>
      <c r="Q154" s="211" t="s">
        <v>138</v>
      </c>
    </row>
    <row r="155" spans="1:17" s="244" customFormat="1" ht="54">
      <c r="A155" s="238">
        <v>2</v>
      </c>
      <c r="B155" s="239" t="s">
        <v>147</v>
      </c>
      <c r="C155" s="240" t="s">
        <v>138</v>
      </c>
      <c r="D155" s="241" t="s">
        <v>138</v>
      </c>
      <c r="E155" s="241" t="s">
        <v>138</v>
      </c>
      <c r="F155" s="241" t="s">
        <v>138</v>
      </c>
      <c r="G155" s="241" t="s">
        <v>138</v>
      </c>
      <c r="H155" s="242">
        <v>753000</v>
      </c>
      <c r="I155" s="241" t="s">
        <v>138</v>
      </c>
      <c r="J155" s="241" t="s">
        <v>138</v>
      </c>
      <c r="K155" s="242">
        <v>317969</v>
      </c>
      <c r="L155" s="242">
        <v>435031</v>
      </c>
      <c r="M155" s="243" t="s">
        <v>140</v>
      </c>
      <c r="N155" s="241" t="s">
        <v>138</v>
      </c>
      <c r="O155" s="241" t="s">
        <v>138</v>
      </c>
      <c r="P155" s="241" t="s">
        <v>138</v>
      </c>
      <c r="Q155" s="241" t="s">
        <v>138</v>
      </c>
    </row>
    <row r="156" spans="1:17" s="23" customFormat="1" ht="72">
      <c r="A156" s="47">
        <v>3</v>
      </c>
      <c r="B156" s="48" t="s">
        <v>148</v>
      </c>
      <c r="C156" s="82" t="s">
        <v>138</v>
      </c>
      <c r="D156" s="44" t="s">
        <v>140</v>
      </c>
      <c r="E156" s="82" t="s">
        <v>138</v>
      </c>
      <c r="F156" s="82" t="s">
        <v>138</v>
      </c>
      <c r="G156" s="82" t="s">
        <v>138</v>
      </c>
      <c r="H156" s="17">
        <v>435031</v>
      </c>
      <c r="I156" s="82" t="s">
        <v>138</v>
      </c>
      <c r="J156" s="82" t="s">
        <v>138</v>
      </c>
      <c r="K156" s="17">
        <v>163000</v>
      </c>
      <c r="L156" s="17">
        <v>272031</v>
      </c>
      <c r="M156" s="44" t="s">
        <v>140</v>
      </c>
      <c r="N156" s="82" t="s">
        <v>138</v>
      </c>
      <c r="O156" s="82" t="s">
        <v>138</v>
      </c>
      <c r="P156" s="82" t="s">
        <v>138</v>
      </c>
      <c r="Q156" s="211" t="s">
        <v>138</v>
      </c>
    </row>
    <row r="157" spans="1:17" s="23" customFormat="1" ht="18">
      <c r="A157" s="156"/>
      <c r="B157" s="250"/>
      <c r="C157" s="157"/>
      <c r="D157" s="158"/>
      <c r="E157" s="157"/>
      <c r="F157" s="157"/>
      <c r="G157" s="157"/>
      <c r="H157" s="159"/>
      <c r="I157" s="157"/>
      <c r="J157" s="157"/>
      <c r="K157" s="159"/>
      <c r="L157" s="159"/>
      <c r="M157" s="158"/>
      <c r="N157" s="157"/>
      <c r="O157" s="157"/>
      <c r="P157" s="157"/>
      <c r="Q157" s="157"/>
    </row>
    <row r="158" spans="1:17" s="23" customFormat="1" ht="20.25">
      <c r="A158" s="188" t="s">
        <v>20</v>
      </c>
      <c r="B158" s="91"/>
      <c r="C158" s="114"/>
      <c r="D158" s="115"/>
      <c r="E158" s="114"/>
      <c r="F158" s="114"/>
      <c r="G158" s="114"/>
      <c r="H158" s="116"/>
      <c r="I158" s="114"/>
      <c r="J158" s="114"/>
      <c r="K158" s="117"/>
      <c r="L158" s="117"/>
      <c r="M158" s="155"/>
      <c r="N158" s="54"/>
      <c r="O158" s="54"/>
      <c r="P158" s="54"/>
      <c r="Q158" s="54"/>
    </row>
    <row r="159" spans="1:17" s="23" customFormat="1" ht="18">
      <c r="A159" s="119" t="s">
        <v>169</v>
      </c>
      <c r="B159" s="119"/>
      <c r="C159" s="119"/>
      <c r="D159" s="119"/>
      <c r="E159" s="119"/>
      <c r="F159" s="119"/>
      <c r="G159" s="119"/>
      <c r="H159" s="119"/>
      <c r="I159" s="119"/>
      <c r="J159" s="119"/>
      <c r="K159" s="119"/>
      <c r="L159" s="119"/>
      <c r="M159" s="155"/>
      <c r="N159" s="54"/>
      <c r="O159" s="54"/>
      <c r="P159" s="54"/>
      <c r="Q159" s="54"/>
    </row>
    <row r="160" spans="1:17" s="23" customFormat="1" ht="18">
      <c r="A160" s="119" t="s">
        <v>170</v>
      </c>
      <c r="B160" s="119"/>
      <c r="C160" s="119"/>
      <c r="D160" s="119"/>
      <c r="E160" s="119"/>
      <c r="F160" s="119"/>
      <c r="G160" s="119"/>
      <c r="H160" s="119"/>
      <c r="I160" s="119"/>
      <c r="J160" s="119"/>
      <c r="K160" s="119"/>
      <c r="L160" s="119"/>
      <c r="M160" s="155"/>
      <c r="N160" s="54"/>
      <c r="O160" s="54"/>
      <c r="P160" s="54"/>
      <c r="Q160" s="54"/>
    </row>
    <row r="161" spans="1:17" s="23" customFormat="1" ht="18">
      <c r="A161" s="119" t="s">
        <v>171</v>
      </c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55"/>
      <c r="N161" s="54"/>
      <c r="O161" s="54"/>
      <c r="P161" s="54"/>
      <c r="Q161" s="54"/>
    </row>
    <row r="162" spans="1:17" s="23" customFormat="1" ht="18">
      <c r="A162" s="430" t="s">
        <v>176</v>
      </c>
      <c r="B162" s="430"/>
      <c r="C162" s="430"/>
      <c r="D162" s="430"/>
      <c r="E162" s="430"/>
      <c r="F162" s="430"/>
      <c r="G162" s="430"/>
      <c r="H162" s="430"/>
      <c r="I162" s="430"/>
      <c r="J162" s="430"/>
      <c r="K162" s="430"/>
      <c r="L162" s="430"/>
      <c r="M162" s="155"/>
      <c r="N162" s="54"/>
      <c r="O162" s="54"/>
      <c r="P162" s="54"/>
      <c r="Q162" s="54"/>
    </row>
    <row r="163" spans="1:17" s="23" customFormat="1" ht="90">
      <c r="A163" s="47">
        <v>4</v>
      </c>
      <c r="B163" s="15" t="s">
        <v>149</v>
      </c>
      <c r="C163" s="82" t="s">
        <v>138</v>
      </c>
      <c r="D163" s="44" t="s">
        <v>140</v>
      </c>
      <c r="E163" s="82" t="s">
        <v>138</v>
      </c>
      <c r="F163" s="82" t="s">
        <v>138</v>
      </c>
      <c r="G163" s="82" t="s">
        <v>138</v>
      </c>
      <c r="H163" s="17">
        <v>272031</v>
      </c>
      <c r="I163" s="82" t="s">
        <v>138</v>
      </c>
      <c r="J163" s="82" t="s">
        <v>138</v>
      </c>
      <c r="K163" s="17">
        <v>223000</v>
      </c>
      <c r="L163" s="17">
        <v>49031</v>
      </c>
      <c r="M163" s="44" t="s">
        <v>140</v>
      </c>
      <c r="N163" s="82" t="s">
        <v>138</v>
      </c>
      <c r="O163" s="82" t="s">
        <v>138</v>
      </c>
      <c r="P163" s="82" t="s">
        <v>138</v>
      </c>
      <c r="Q163" s="211" t="s">
        <v>138</v>
      </c>
    </row>
    <row r="164" spans="1:17" s="1" customFormat="1" ht="72">
      <c r="A164" s="47">
        <v>5</v>
      </c>
      <c r="B164" s="15" t="s">
        <v>154</v>
      </c>
      <c r="C164" s="82" t="s">
        <v>155</v>
      </c>
      <c r="D164" s="82" t="s">
        <v>138</v>
      </c>
      <c r="E164" s="82" t="s">
        <v>138</v>
      </c>
      <c r="F164" s="82" t="s">
        <v>138</v>
      </c>
      <c r="G164" s="44" t="s">
        <v>140</v>
      </c>
      <c r="H164" s="17">
        <v>94000</v>
      </c>
      <c r="I164" s="82" t="s">
        <v>138</v>
      </c>
      <c r="J164" s="82" t="s">
        <v>138</v>
      </c>
      <c r="K164" s="17">
        <v>90000</v>
      </c>
      <c r="L164" s="17">
        <v>4000</v>
      </c>
      <c r="M164" s="44" t="s">
        <v>140</v>
      </c>
      <c r="N164" s="82" t="s">
        <v>138</v>
      </c>
      <c r="O164" s="82" t="s">
        <v>138</v>
      </c>
      <c r="P164" s="82" t="s">
        <v>138</v>
      </c>
      <c r="Q164" s="211" t="s">
        <v>138</v>
      </c>
    </row>
    <row r="165" spans="1:17" s="1" customFormat="1" ht="54">
      <c r="A165" s="47">
        <v>6</v>
      </c>
      <c r="B165" s="15" t="s">
        <v>199</v>
      </c>
      <c r="C165" s="302" t="s">
        <v>155</v>
      </c>
      <c r="D165" s="302" t="s">
        <v>138</v>
      </c>
      <c r="E165" s="302" t="s">
        <v>138</v>
      </c>
      <c r="F165" s="302" t="s">
        <v>138</v>
      </c>
      <c r="G165" s="44" t="s">
        <v>140</v>
      </c>
      <c r="H165" s="17">
        <v>315000</v>
      </c>
      <c r="I165" s="17">
        <v>-315000</v>
      </c>
      <c r="J165" s="302" t="s">
        <v>138</v>
      </c>
      <c r="K165" s="17" t="s">
        <v>138</v>
      </c>
      <c r="L165" s="17" t="s">
        <v>138</v>
      </c>
      <c r="M165" s="73" t="s">
        <v>138</v>
      </c>
      <c r="N165" s="302" t="s">
        <v>138</v>
      </c>
      <c r="O165" s="44" t="s">
        <v>140</v>
      </c>
      <c r="P165" s="21" t="s">
        <v>200</v>
      </c>
      <c r="Q165" s="21"/>
    </row>
    <row r="166" spans="1:17" s="1" customFormat="1" ht="108">
      <c r="A166" s="61">
        <v>7</v>
      </c>
      <c r="B166" s="108" t="s">
        <v>156</v>
      </c>
      <c r="C166" s="63" t="s">
        <v>138</v>
      </c>
      <c r="D166" s="63" t="s">
        <v>138</v>
      </c>
      <c r="E166" s="63" t="s">
        <v>138</v>
      </c>
      <c r="F166" s="63" t="s">
        <v>138</v>
      </c>
      <c r="G166" s="63" t="s">
        <v>138</v>
      </c>
      <c r="H166" s="65" t="s">
        <v>138</v>
      </c>
      <c r="I166" s="65">
        <v>497000</v>
      </c>
      <c r="J166" s="65">
        <v>497000</v>
      </c>
      <c r="K166" s="65">
        <v>490000</v>
      </c>
      <c r="L166" s="65">
        <v>7000</v>
      </c>
      <c r="M166" s="64" t="s">
        <v>140</v>
      </c>
      <c r="N166" s="63" t="s">
        <v>138</v>
      </c>
      <c r="O166" s="63" t="s">
        <v>138</v>
      </c>
      <c r="P166" s="151" t="s">
        <v>138</v>
      </c>
      <c r="Q166" s="245" t="s">
        <v>187</v>
      </c>
    </row>
    <row r="167" spans="1:17" s="1" customFormat="1" ht="20.25">
      <c r="A167" s="169" t="s">
        <v>20</v>
      </c>
      <c r="B167" s="92"/>
      <c r="C167" s="170"/>
      <c r="D167" s="171"/>
      <c r="E167" s="170"/>
      <c r="F167" s="170"/>
      <c r="G167" s="170"/>
      <c r="H167" s="172"/>
      <c r="I167" s="170"/>
      <c r="J167" s="170"/>
      <c r="K167" s="173"/>
      <c r="L167" s="173"/>
      <c r="M167" s="158"/>
      <c r="N167" s="157"/>
      <c r="O167" s="157"/>
      <c r="P167" s="248"/>
      <c r="Q167" s="157"/>
    </row>
    <row r="168" spans="1:17" s="1" customFormat="1" ht="18">
      <c r="A168" s="119" t="s">
        <v>169</v>
      </c>
      <c r="B168" s="119"/>
      <c r="C168" s="119"/>
      <c r="D168" s="119"/>
      <c r="E168" s="119"/>
      <c r="F168" s="119"/>
      <c r="G168" s="119"/>
      <c r="H168" s="119"/>
      <c r="I168" s="119"/>
      <c r="J168" s="119"/>
      <c r="K168" s="119"/>
      <c r="L168" s="119"/>
      <c r="M168" s="155"/>
      <c r="N168" s="54"/>
      <c r="O168" s="54"/>
      <c r="P168" s="214"/>
      <c r="Q168" s="54"/>
    </row>
    <row r="169" spans="1:17" s="1" customFormat="1" ht="18">
      <c r="A169" s="119" t="s">
        <v>170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55"/>
      <c r="N169" s="54"/>
      <c r="O169" s="54"/>
      <c r="P169" s="214"/>
      <c r="Q169" s="54"/>
    </row>
    <row r="170" spans="1:17" s="1" customFormat="1" ht="18">
      <c r="A170" s="119" t="s">
        <v>171</v>
      </c>
      <c r="B170" s="119"/>
      <c r="C170" s="119"/>
      <c r="D170" s="119"/>
      <c r="E170" s="119"/>
      <c r="F170" s="119"/>
      <c r="G170" s="119"/>
      <c r="H170" s="119"/>
      <c r="I170" s="119"/>
      <c r="J170" s="119"/>
      <c r="K170" s="119"/>
      <c r="L170" s="119"/>
      <c r="M170" s="155"/>
      <c r="N170" s="54"/>
      <c r="O170" s="54"/>
      <c r="P170" s="214"/>
      <c r="Q170" s="54"/>
    </row>
    <row r="171" spans="1:17" s="1" customFormat="1" ht="18">
      <c r="A171" s="430" t="s">
        <v>176</v>
      </c>
      <c r="B171" s="430"/>
      <c r="C171" s="430"/>
      <c r="D171" s="430"/>
      <c r="E171" s="430"/>
      <c r="F171" s="430"/>
      <c r="G171" s="430"/>
      <c r="H171" s="430"/>
      <c r="I171" s="430"/>
      <c r="J171" s="430"/>
      <c r="K171" s="430"/>
      <c r="L171" s="430"/>
      <c r="M171" s="155"/>
      <c r="N171" s="54"/>
      <c r="O171" s="54"/>
      <c r="P171" s="214"/>
      <c r="Q171" s="54"/>
    </row>
    <row r="172" spans="1:17" s="246" customFormat="1" ht="90">
      <c r="A172" s="61">
        <v>8</v>
      </c>
      <c r="B172" s="108" t="s">
        <v>159</v>
      </c>
      <c r="C172" s="63" t="s">
        <v>138</v>
      </c>
      <c r="D172" s="63" t="s">
        <v>138</v>
      </c>
      <c r="E172" s="63" t="s">
        <v>138</v>
      </c>
      <c r="F172" s="63" t="s">
        <v>138</v>
      </c>
      <c r="G172" s="63" t="s">
        <v>138</v>
      </c>
      <c r="H172" s="63" t="s">
        <v>138</v>
      </c>
      <c r="I172" s="63" t="s">
        <v>138</v>
      </c>
      <c r="J172" s="63" t="s">
        <v>138</v>
      </c>
      <c r="K172" s="65">
        <v>243000</v>
      </c>
      <c r="L172" s="63" t="s">
        <v>138</v>
      </c>
      <c r="M172" s="64" t="s">
        <v>140</v>
      </c>
      <c r="N172" s="63" t="s">
        <v>138</v>
      </c>
      <c r="O172" s="63" t="s">
        <v>138</v>
      </c>
      <c r="P172" s="63" t="s">
        <v>138</v>
      </c>
      <c r="Q172" s="151" t="s">
        <v>188</v>
      </c>
    </row>
    <row r="173" spans="1:17" s="246" customFormat="1" ht="36">
      <c r="A173" s="256">
        <v>9</v>
      </c>
      <c r="B173" s="62" t="s">
        <v>177</v>
      </c>
      <c r="C173" s="151" t="s">
        <v>138</v>
      </c>
      <c r="D173" s="151" t="s">
        <v>138</v>
      </c>
      <c r="E173" s="151" t="s">
        <v>138</v>
      </c>
      <c r="F173" s="151" t="s">
        <v>138</v>
      </c>
      <c r="G173" s="151" t="s">
        <v>138</v>
      </c>
      <c r="H173" s="163">
        <v>397000</v>
      </c>
      <c r="I173" s="151" t="s">
        <v>138</v>
      </c>
      <c r="J173" s="151" t="s">
        <v>138</v>
      </c>
      <c r="K173" s="163">
        <v>395000</v>
      </c>
      <c r="L173" s="163">
        <v>2000</v>
      </c>
      <c r="M173" s="167" t="s">
        <v>140</v>
      </c>
      <c r="N173" s="151" t="s">
        <v>138</v>
      </c>
      <c r="O173" s="151" t="s">
        <v>138</v>
      </c>
      <c r="P173" s="151" t="s">
        <v>138</v>
      </c>
      <c r="Q173" s="151" t="s">
        <v>189</v>
      </c>
    </row>
    <row r="174" spans="1:17" s="308" customFormat="1" ht="23.25">
      <c r="A174" s="438" t="s">
        <v>163</v>
      </c>
      <c r="B174" s="439"/>
      <c r="C174" s="439"/>
      <c r="D174" s="439"/>
      <c r="E174" s="439"/>
      <c r="F174" s="439"/>
      <c r="G174" s="439"/>
      <c r="H174" s="439"/>
      <c r="I174" s="439"/>
      <c r="J174" s="439"/>
      <c r="K174" s="439"/>
      <c r="L174" s="439"/>
      <c r="M174" s="439"/>
      <c r="N174" s="439"/>
      <c r="O174" s="439"/>
      <c r="P174" s="439"/>
      <c r="Q174" s="440"/>
    </row>
    <row r="175" spans="1:17" s="308" customFormat="1" ht="23.25">
      <c r="A175" s="441" t="s">
        <v>104</v>
      </c>
      <c r="B175" s="442"/>
      <c r="C175" s="442"/>
      <c r="D175" s="442"/>
      <c r="E175" s="442"/>
      <c r="F175" s="442"/>
      <c r="G175" s="442"/>
      <c r="H175" s="442"/>
      <c r="I175" s="442"/>
      <c r="J175" s="442"/>
      <c r="K175" s="442"/>
      <c r="L175" s="442"/>
      <c r="M175" s="442"/>
      <c r="N175" s="442"/>
      <c r="O175" s="442"/>
      <c r="P175" s="442"/>
      <c r="Q175" s="443"/>
    </row>
    <row r="176" spans="1:17" s="246" customFormat="1" ht="72">
      <c r="A176" s="256">
        <v>1</v>
      </c>
      <c r="B176" s="62" t="s">
        <v>164</v>
      </c>
      <c r="C176" s="151" t="s">
        <v>28</v>
      </c>
      <c r="D176" s="151" t="s">
        <v>138</v>
      </c>
      <c r="E176" s="151" t="s">
        <v>138</v>
      </c>
      <c r="F176" s="151" t="s">
        <v>138</v>
      </c>
      <c r="G176" s="167" t="s">
        <v>140</v>
      </c>
      <c r="H176" s="163">
        <v>10000</v>
      </c>
      <c r="I176" s="151" t="s">
        <v>138</v>
      </c>
      <c r="J176" s="151" t="s">
        <v>138</v>
      </c>
      <c r="K176" s="260">
        <v>8909</v>
      </c>
      <c r="L176" s="260">
        <v>1091</v>
      </c>
      <c r="M176" s="167" t="s">
        <v>140</v>
      </c>
      <c r="N176" s="151" t="s">
        <v>138</v>
      </c>
      <c r="O176" s="151" t="s">
        <v>138</v>
      </c>
      <c r="P176" s="151" t="s">
        <v>138</v>
      </c>
      <c r="Q176" s="151" t="s">
        <v>138</v>
      </c>
    </row>
    <row r="177" spans="1:18" s="246" customFormat="1" ht="18">
      <c r="A177" s="258"/>
      <c r="B177" s="170"/>
      <c r="C177" s="172"/>
      <c r="D177" s="172"/>
      <c r="E177" s="172"/>
      <c r="F177" s="172"/>
      <c r="G177" s="172"/>
      <c r="H177" s="259"/>
      <c r="I177" s="172"/>
      <c r="J177" s="172"/>
      <c r="K177" s="259"/>
      <c r="L177" s="259"/>
      <c r="M177" s="171"/>
      <c r="N177" s="172"/>
      <c r="O177" s="172"/>
      <c r="P177" s="172"/>
      <c r="Q177" s="172"/>
    </row>
    <row r="178" spans="1:18" s="246" customFormat="1" ht="18">
      <c r="A178" s="257"/>
      <c r="B178" s="114"/>
      <c r="C178" s="116"/>
      <c r="D178" s="116"/>
      <c r="E178" s="116"/>
      <c r="F178" s="116"/>
      <c r="G178" s="116"/>
      <c r="H178" s="207"/>
      <c r="I178" s="116"/>
      <c r="J178" s="116"/>
      <c r="K178" s="207"/>
      <c r="L178" s="207"/>
      <c r="M178" s="115"/>
      <c r="N178" s="116"/>
      <c r="O178" s="116"/>
      <c r="P178" s="116"/>
      <c r="Q178" s="116"/>
    </row>
    <row r="179" spans="1:18" s="246" customFormat="1" ht="18">
      <c r="A179" s="257"/>
      <c r="B179" s="114"/>
      <c r="C179" s="116"/>
      <c r="D179" s="116"/>
      <c r="E179" s="116"/>
      <c r="F179" s="116"/>
      <c r="G179" s="116"/>
      <c r="H179" s="207"/>
      <c r="I179" s="116"/>
      <c r="J179" s="116"/>
      <c r="K179" s="207"/>
      <c r="L179" s="207"/>
      <c r="M179" s="115"/>
      <c r="N179" s="116"/>
      <c r="O179" s="116"/>
      <c r="P179" s="116"/>
      <c r="Q179" s="116"/>
    </row>
    <row r="180" spans="1:18" s="246" customFormat="1" ht="18">
      <c r="A180" s="257"/>
      <c r="B180" s="114"/>
      <c r="C180" s="116"/>
      <c r="D180" s="116"/>
      <c r="E180" s="116"/>
      <c r="F180" s="116"/>
      <c r="G180" s="116"/>
      <c r="H180" s="207"/>
      <c r="I180" s="116"/>
      <c r="J180" s="116"/>
      <c r="K180" s="207"/>
      <c r="L180" s="207"/>
      <c r="M180" s="115"/>
      <c r="N180" s="116"/>
      <c r="O180" s="116"/>
      <c r="P180" s="116"/>
      <c r="Q180" s="116"/>
    </row>
    <row r="181" spans="1:18" s="246" customFormat="1" ht="20.25">
      <c r="A181" s="188" t="s">
        <v>20</v>
      </c>
      <c r="B181" s="91"/>
      <c r="C181" s="114"/>
      <c r="D181" s="115"/>
      <c r="E181" s="114"/>
      <c r="F181" s="114"/>
      <c r="G181" s="114"/>
      <c r="H181" s="116"/>
      <c r="I181" s="114"/>
      <c r="J181" s="114"/>
      <c r="K181" s="117"/>
      <c r="L181" s="117"/>
      <c r="M181" s="115"/>
      <c r="N181" s="116"/>
      <c r="O181" s="116"/>
      <c r="P181" s="116"/>
      <c r="Q181" s="116"/>
    </row>
    <row r="182" spans="1:18" s="246" customFormat="1" ht="18">
      <c r="A182" s="119" t="s">
        <v>169</v>
      </c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5"/>
      <c r="N182" s="116"/>
      <c r="O182" s="116"/>
      <c r="P182" s="116"/>
      <c r="Q182" s="116"/>
    </row>
    <row r="183" spans="1:18" s="246" customFormat="1" ht="18">
      <c r="A183" s="119" t="s">
        <v>170</v>
      </c>
      <c r="B183" s="119"/>
      <c r="C183" s="119"/>
      <c r="D183" s="119"/>
      <c r="E183" s="119"/>
      <c r="F183" s="119"/>
      <c r="G183" s="119"/>
      <c r="H183" s="119"/>
      <c r="I183" s="119"/>
      <c r="J183" s="119"/>
      <c r="K183" s="119"/>
      <c r="L183" s="119"/>
      <c r="M183" s="115"/>
      <c r="N183" s="116"/>
      <c r="O183" s="116"/>
      <c r="P183" s="116"/>
      <c r="Q183" s="116"/>
    </row>
    <row r="184" spans="1:18" s="246" customFormat="1" ht="18">
      <c r="A184" s="119" t="s">
        <v>171</v>
      </c>
      <c r="B184" s="119"/>
      <c r="C184" s="119"/>
      <c r="D184" s="119"/>
      <c r="E184" s="119"/>
      <c r="F184" s="119"/>
      <c r="G184" s="119"/>
      <c r="H184" s="119"/>
      <c r="I184" s="119"/>
      <c r="J184" s="119"/>
      <c r="K184" s="119"/>
      <c r="L184" s="119"/>
      <c r="M184" s="115"/>
      <c r="N184" s="116"/>
      <c r="O184" s="116"/>
      <c r="P184" s="116"/>
      <c r="Q184" s="116"/>
    </row>
    <row r="185" spans="1:18" s="246" customFormat="1" ht="18">
      <c r="A185" s="430" t="s">
        <v>176</v>
      </c>
      <c r="B185" s="430"/>
      <c r="C185" s="430"/>
      <c r="D185" s="430"/>
      <c r="E185" s="430"/>
      <c r="F185" s="430"/>
      <c r="G185" s="430"/>
      <c r="H185" s="430"/>
      <c r="I185" s="430"/>
      <c r="J185" s="430"/>
      <c r="K185" s="430"/>
      <c r="L185" s="430"/>
      <c r="M185" s="115"/>
      <c r="N185" s="116"/>
      <c r="O185" s="116"/>
      <c r="P185" s="116"/>
      <c r="Q185" s="116"/>
    </row>
    <row r="186" spans="1:18" s="268" customFormat="1" ht="23.25">
      <c r="A186" s="307" t="s">
        <v>120</v>
      </c>
      <c r="B186" s="265"/>
      <c r="C186" s="265"/>
      <c r="D186" s="265"/>
      <c r="E186" s="265"/>
      <c r="F186" s="265"/>
      <c r="G186" s="265"/>
      <c r="H186" s="265"/>
      <c r="I186" s="265"/>
      <c r="J186" s="265"/>
      <c r="K186" s="266"/>
      <c r="L186" s="266"/>
      <c r="M186" s="265"/>
      <c r="N186" s="265"/>
      <c r="O186" s="265"/>
      <c r="P186" s="265"/>
      <c r="Q186" s="267"/>
    </row>
    <row r="187" spans="1:18" s="246" customFormat="1" ht="18">
      <c r="A187" s="94">
        <v>1</v>
      </c>
      <c r="B187" s="227" t="s">
        <v>138</v>
      </c>
      <c r="C187" s="99" t="s">
        <v>138</v>
      </c>
      <c r="D187" s="269" t="s">
        <v>138</v>
      </c>
      <c r="E187" s="96" t="s">
        <v>138</v>
      </c>
      <c r="F187" s="99" t="s">
        <v>138</v>
      </c>
      <c r="G187" s="96" t="s">
        <v>138</v>
      </c>
      <c r="H187" s="98" t="s">
        <v>138</v>
      </c>
      <c r="I187" s="99" t="s">
        <v>138</v>
      </c>
      <c r="J187" s="96" t="s">
        <v>138</v>
      </c>
      <c r="K187" s="270" t="s">
        <v>138</v>
      </c>
      <c r="L187" s="271" t="s">
        <v>138</v>
      </c>
      <c r="M187" s="96" t="s">
        <v>138</v>
      </c>
      <c r="N187" s="99" t="s">
        <v>138</v>
      </c>
      <c r="O187" s="269" t="s">
        <v>138</v>
      </c>
      <c r="P187" s="96" t="s">
        <v>138</v>
      </c>
      <c r="Q187" s="96" t="s">
        <v>138</v>
      </c>
    </row>
    <row r="188" spans="1:18" s="246" customFormat="1" ht="18">
      <c r="A188" s="61">
        <v>2</v>
      </c>
      <c r="B188" s="151" t="s">
        <v>138</v>
      </c>
      <c r="C188" s="70" t="s">
        <v>138</v>
      </c>
      <c r="D188" s="272" t="s">
        <v>138</v>
      </c>
      <c r="E188" s="70" t="s">
        <v>138</v>
      </c>
      <c r="F188" s="70" t="s">
        <v>138</v>
      </c>
      <c r="G188" s="63" t="s">
        <v>138</v>
      </c>
      <c r="H188" s="65" t="s">
        <v>138</v>
      </c>
      <c r="I188" s="63" t="s">
        <v>138</v>
      </c>
      <c r="J188" s="63" t="s">
        <v>138</v>
      </c>
      <c r="K188" s="273" t="s">
        <v>138</v>
      </c>
      <c r="L188" s="273" t="s">
        <v>138</v>
      </c>
      <c r="M188" s="63" t="s">
        <v>138</v>
      </c>
      <c r="N188" s="63" t="s">
        <v>138</v>
      </c>
      <c r="O188" s="274" t="s">
        <v>138</v>
      </c>
      <c r="P188" s="63" t="s">
        <v>138</v>
      </c>
      <c r="Q188" s="70" t="s">
        <v>138</v>
      </c>
      <c r="R188" s="275"/>
    </row>
    <row r="189" spans="1:18" s="246" customFormat="1" ht="18">
      <c r="A189" s="61">
        <v>3</v>
      </c>
      <c r="B189" s="223" t="s">
        <v>138</v>
      </c>
      <c r="C189" s="70" t="s">
        <v>138</v>
      </c>
      <c r="D189" s="274" t="s">
        <v>138</v>
      </c>
      <c r="E189" s="63" t="s">
        <v>138</v>
      </c>
      <c r="F189" s="63" t="s">
        <v>138</v>
      </c>
      <c r="G189" s="70" t="s">
        <v>138</v>
      </c>
      <c r="H189" s="120" t="s">
        <v>138</v>
      </c>
      <c r="I189" s="70" t="s">
        <v>138</v>
      </c>
      <c r="J189" s="70" t="s">
        <v>138</v>
      </c>
      <c r="K189" s="276" t="s">
        <v>138</v>
      </c>
      <c r="L189" s="276" t="s">
        <v>138</v>
      </c>
      <c r="M189" s="70" t="s">
        <v>138</v>
      </c>
      <c r="N189" s="70" t="s">
        <v>138</v>
      </c>
      <c r="O189" s="272" t="s">
        <v>138</v>
      </c>
      <c r="P189" s="70" t="s">
        <v>138</v>
      </c>
      <c r="Q189" s="70" t="s">
        <v>138</v>
      </c>
      <c r="R189" s="275"/>
    </row>
    <row r="190" spans="1:18" s="246" customFormat="1">
      <c r="A190" s="71"/>
      <c r="B190" s="277"/>
      <c r="C190" s="278"/>
      <c r="D190" s="278"/>
      <c r="E190" s="278"/>
      <c r="F190" s="278"/>
      <c r="G190" s="278"/>
      <c r="H190" s="72"/>
      <c r="I190" s="278"/>
      <c r="J190" s="278"/>
      <c r="K190" s="278"/>
      <c r="L190" s="278"/>
      <c r="M190" s="278"/>
      <c r="N190" s="278"/>
      <c r="O190" s="278"/>
      <c r="P190" s="278"/>
      <c r="Q190" s="278"/>
    </row>
    <row r="191" spans="1:18" s="246" customFormat="1">
      <c r="A191" s="279"/>
      <c r="B191" s="280"/>
      <c r="C191" s="281"/>
      <c r="D191" s="281"/>
      <c r="E191" s="281"/>
      <c r="F191" s="281"/>
      <c r="G191" s="281"/>
      <c r="H191" s="282"/>
      <c r="I191" s="281"/>
      <c r="J191" s="281"/>
      <c r="K191" s="281"/>
      <c r="L191" s="281"/>
      <c r="M191" s="281"/>
      <c r="N191" s="281"/>
      <c r="O191" s="281"/>
      <c r="P191" s="281"/>
      <c r="Q191" s="281"/>
    </row>
    <row r="192" spans="1:18" s="246" customFormat="1">
      <c r="A192" s="283"/>
      <c r="B192" s="284"/>
      <c r="C192" s="275"/>
      <c r="D192" s="275"/>
      <c r="E192" s="275"/>
      <c r="F192" s="275"/>
      <c r="G192" s="275"/>
      <c r="H192" s="285"/>
      <c r="I192" s="275"/>
      <c r="J192" s="275"/>
      <c r="K192" s="275"/>
      <c r="L192" s="275"/>
      <c r="M192" s="275"/>
      <c r="N192" s="275"/>
      <c r="O192" s="275"/>
      <c r="P192" s="275"/>
      <c r="Q192" s="275"/>
    </row>
    <row r="193" spans="1:17" s="246" customFormat="1">
      <c r="A193" s="283"/>
      <c r="B193" s="284"/>
      <c r="C193" s="275"/>
      <c r="D193" s="275"/>
      <c r="E193" s="275"/>
      <c r="F193" s="275"/>
      <c r="G193" s="275"/>
      <c r="H193" s="285"/>
      <c r="I193" s="275"/>
      <c r="J193" s="275"/>
      <c r="K193" s="275"/>
      <c r="L193" s="275"/>
      <c r="M193" s="275"/>
      <c r="N193" s="275"/>
      <c r="O193" s="275"/>
      <c r="P193" s="275"/>
      <c r="Q193" s="275"/>
    </row>
    <row r="194" spans="1:17" s="246" customFormat="1">
      <c r="A194" s="283"/>
      <c r="B194" s="284"/>
      <c r="C194" s="275"/>
      <c r="D194" s="275"/>
      <c r="E194" s="275"/>
      <c r="F194" s="275"/>
      <c r="G194" s="275"/>
      <c r="H194" s="285"/>
      <c r="I194" s="275"/>
      <c r="J194" s="275"/>
      <c r="K194" s="275"/>
      <c r="L194" s="275"/>
      <c r="M194" s="275"/>
      <c r="N194" s="275"/>
      <c r="O194" s="275"/>
      <c r="P194" s="275"/>
      <c r="Q194" s="275"/>
    </row>
    <row r="195" spans="1:17" s="246" customFormat="1">
      <c r="A195" s="283"/>
      <c r="B195" s="284"/>
      <c r="C195" s="275"/>
      <c r="D195" s="275"/>
      <c r="E195" s="275"/>
      <c r="F195" s="275"/>
      <c r="G195" s="275"/>
      <c r="H195" s="285"/>
      <c r="I195" s="275"/>
      <c r="J195" s="275"/>
      <c r="K195" s="275"/>
      <c r="L195" s="275"/>
      <c r="M195" s="275"/>
      <c r="N195" s="275"/>
      <c r="O195" s="275"/>
      <c r="P195" s="275"/>
      <c r="Q195" s="275"/>
    </row>
    <row r="196" spans="1:17" s="246" customFormat="1">
      <c r="A196" s="283"/>
      <c r="B196" s="284"/>
      <c r="C196" s="275"/>
      <c r="D196" s="275"/>
      <c r="E196" s="275"/>
      <c r="F196" s="275"/>
      <c r="G196" s="275"/>
      <c r="H196" s="285"/>
      <c r="I196" s="275"/>
      <c r="J196" s="275"/>
      <c r="K196" s="275"/>
      <c r="L196" s="275"/>
      <c r="M196" s="275"/>
      <c r="N196" s="275"/>
      <c r="O196" s="275"/>
      <c r="P196" s="275"/>
      <c r="Q196" s="275"/>
    </row>
    <row r="197" spans="1:17" s="246" customFormat="1">
      <c r="A197" s="283"/>
      <c r="B197" s="284"/>
      <c r="C197" s="275"/>
      <c r="D197" s="275"/>
      <c r="E197" s="275"/>
      <c r="F197" s="275"/>
      <c r="G197" s="275"/>
      <c r="H197" s="285"/>
      <c r="I197" s="275"/>
      <c r="J197" s="275"/>
      <c r="K197" s="275"/>
      <c r="L197" s="275"/>
      <c r="M197" s="275"/>
      <c r="N197" s="275"/>
      <c r="O197" s="275"/>
      <c r="P197" s="275"/>
      <c r="Q197" s="275"/>
    </row>
    <row r="198" spans="1:17" s="246" customFormat="1">
      <c r="A198" s="283"/>
      <c r="B198" s="284"/>
      <c r="C198" s="275"/>
      <c r="D198" s="275"/>
      <c r="E198" s="275"/>
      <c r="F198" s="275"/>
      <c r="G198" s="275"/>
      <c r="H198" s="285"/>
      <c r="I198" s="275"/>
      <c r="J198" s="275"/>
      <c r="K198" s="275"/>
      <c r="L198" s="275"/>
      <c r="M198" s="275"/>
      <c r="N198" s="275"/>
      <c r="O198" s="275"/>
      <c r="P198" s="275"/>
      <c r="Q198" s="275"/>
    </row>
    <row r="199" spans="1:17" s="246" customFormat="1">
      <c r="A199" s="283"/>
      <c r="B199" s="284"/>
      <c r="C199" s="275"/>
      <c r="D199" s="275"/>
      <c r="E199" s="275"/>
      <c r="F199" s="275"/>
      <c r="G199" s="275"/>
      <c r="H199" s="285"/>
      <c r="I199" s="275"/>
      <c r="J199" s="275"/>
      <c r="K199" s="275"/>
      <c r="L199" s="275"/>
      <c r="M199" s="275"/>
      <c r="N199" s="275"/>
      <c r="O199" s="275"/>
      <c r="P199" s="275"/>
      <c r="Q199" s="275"/>
    </row>
    <row r="200" spans="1:17" s="246" customFormat="1">
      <c r="A200" s="283"/>
      <c r="B200" s="284"/>
      <c r="C200" s="275"/>
      <c r="D200" s="275"/>
      <c r="E200" s="275"/>
      <c r="F200" s="275"/>
      <c r="G200" s="275"/>
      <c r="H200" s="285"/>
      <c r="I200" s="275"/>
      <c r="J200" s="275"/>
      <c r="K200" s="275"/>
      <c r="L200" s="275"/>
      <c r="M200" s="275"/>
      <c r="N200" s="275"/>
      <c r="O200" s="275"/>
      <c r="P200" s="275"/>
      <c r="Q200" s="275"/>
    </row>
    <row r="201" spans="1:17" s="246" customFormat="1">
      <c r="A201" s="283"/>
      <c r="B201" s="284"/>
      <c r="C201" s="275"/>
      <c r="D201" s="275"/>
      <c r="E201" s="275"/>
      <c r="F201" s="275"/>
      <c r="G201" s="275"/>
      <c r="H201" s="285"/>
      <c r="I201" s="275"/>
      <c r="J201" s="275"/>
      <c r="K201" s="275"/>
      <c r="L201" s="275"/>
      <c r="M201" s="275"/>
      <c r="N201" s="275"/>
      <c r="O201" s="275"/>
      <c r="P201" s="275"/>
      <c r="Q201" s="275"/>
    </row>
    <row r="202" spans="1:17" s="246" customFormat="1">
      <c r="A202" s="283"/>
      <c r="B202" s="284"/>
      <c r="C202" s="275"/>
      <c r="D202" s="275"/>
      <c r="E202" s="275"/>
      <c r="F202" s="275"/>
      <c r="G202" s="275"/>
      <c r="H202" s="285"/>
      <c r="I202" s="275"/>
      <c r="J202" s="275"/>
      <c r="K202" s="275"/>
      <c r="L202" s="275"/>
      <c r="M202" s="275"/>
      <c r="N202" s="275"/>
      <c r="O202" s="275"/>
      <c r="P202" s="275"/>
      <c r="Q202" s="275"/>
    </row>
    <row r="203" spans="1:17" s="246" customFormat="1">
      <c r="A203" s="283"/>
      <c r="B203" s="284"/>
      <c r="C203" s="275"/>
      <c r="D203" s="275"/>
      <c r="E203" s="275"/>
      <c r="F203" s="275"/>
      <c r="G203" s="275"/>
      <c r="H203" s="285"/>
      <c r="I203" s="275"/>
      <c r="J203" s="275"/>
      <c r="K203" s="275"/>
      <c r="L203" s="275"/>
      <c r="M203" s="275"/>
      <c r="N203" s="275"/>
      <c r="O203" s="275"/>
      <c r="P203" s="275"/>
      <c r="Q203" s="275"/>
    </row>
    <row r="204" spans="1:17" s="246" customFormat="1">
      <c r="A204" s="283"/>
      <c r="B204" s="284"/>
      <c r="C204" s="275"/>
      <c r="D204" s="275"/>
      <c r="E204" s="275"/>
      <c r="F204" s="275"/>
      <c r="G204" s="275"/>
      <c r="H204" s="285"/>
      <c r="I204" s="275"/>
      <c r="J204" s="275"/>
      <c r="K204" s="275"/>
      <c r="L204" s="275"/>
      <c r="M204" s="275"/>
      <c r="N204" s="275"/>
      <c r="O204" s="275"/>
      <c r="P204" s="275"/>
      <c r="Q204" s="275"/>
    </row>
    <row r="205" spans="1:17" s="246" customFormat="1">
      <c r="A205" s="283"/>
      <c r="B205" s="284"/>
      <c r="C205" s="275"/>
      <c r="D205" s="275"/>
      <c r="E205" s="275"/>
      <c r="F205" s="275"/>
      <c r="G205" s="275"/>
      <c r="H205" s="285"/>
      <c r="I205" s="275"/>
      <c r="J205" s="275"/>
      <c r="K205" s="275"/>
      <c r="L205" s="275"/>
      <c r="M205" s="275"/>
      <c r="N205" s="275"/>
      <c r="O205" s="275"/>
      <c r="P205" s="275"/>
      <c r="Q205" s="275"/>
    </row>
    <row r="206" spans="1:17" ht="20.25">
      <c r="A206" s="188" t="s">
        <v>20</v>
      </c>
      <c r="B206" s="91"/>
      <c r="C206" s="114"/>
      <c r="D206" s="115"/>
      <c r="E206" s="114"/>
      <c r="F206" s="114"/>
      <c r="G206" s="114"/>
      <c r="H206" s="116"/>
      <c r="I206" s="114"/>
      <c r="J206" s="114"/>
      <c r="K206" s="117"/>
      <c r="L206" s="117"/>
      <c r="M206" s="3"/>
      <c r="N206" s="3"/>
      <c r="O206" s="3"/>
      <c r="P206" s="3"/>
      <c r="Q206" s="3"/>
    </row>
    <row r="207" spans="1:17" ht="18">
      <c r="A207" s="119" t="s">
        <v>169</v>
      </c>
      <c r="B207" s="119"/>
      <c r="C207" s="119"/>
      <c r="D207" s="119"/>
      <c r="E207" s="119"/>
      <c r="F207" s="119"/>
      <c r="G207" s="119"/>
      <c r="H207" s="119"/>
      <c r="I207" s="119"/>
      <c r="J207" s="119"/>
      <c r="K207" s="119"/>
      <c r="L207" s="119"/>
      <c r="M207" s="3"/>
      <c r="N207" s="3"/>
      <c r="O207" s="3"/>
      <c r="P207" s="3"/>
      <c r="Q207" s="3"/>
    </row>
    <row r="208" spans="1:17" ht="18">
      <c r="A208" s="119" t="s">
        <v>170</v>
      </c>
      <c r="B208" s="119"/>
      <c r="C208" s="119"/>
      <c r="D208" s="119"/>
      <c r="E208" s="119"/>
      <c r="F208" s="119"/>
      <c r="G208" s="119"/>
      <c r="H208" s="119"/>
      <c r="I208" s="119"/>
      <c r="J208" s="119"/>
      <c r="K208" s="119"/>
      <c r="L208" s="119"/>
      <c r="M208" s="3"/>
      <c r="N208" s="3"/>
      <c r="O208" s="3"/>
      <c r="P208" s="3"/>
      <c r="Q208" s="3"/>
    </row>
    <row r="209" spans="1:17" ht="18">
      <c r="A209" s="119" t="s">
        <v>171</v>
      </c>
      <c r="B209" s="119"/>
      <c r="C209" s="119"/>
      <c r="D209" s="119"/>
      <c r="E209" s="119"/>
      <c r="F209" s="119"/>
      <c r="G209" s="119"/>
      <c r="H209" s="119"/>
      <c r="I209" s="119"/>
      <c r="J209" s="119"/>
      <c r="K209" s="119"/>
      <c r="L209" s="119"/>
      <c r="M209" s="3"/>
      <c r="N209" s="3"/>
      <c r="O209" s="3"/>
      <c r="P209" s="3"/>
      <c r="Q209" s="3"/>
    </row>
    <row r="210" spans="1:17" ht="18" customHeight="1">
      <c r="A210" s="430" t="s">
        <v>176</v>
      </c>
      <c r="B210" s="430"/>
      <c r="C210" s="430"/>
      <c r="D210" s="430"/>
      <c r="E210" s="430"/>
      <c r="F210" s="430"/>
      <c r="G210" s="430"/>
      <c r="H210" s="430"/>
      <c r="I210" s="430"/>
      <c r="J210" s="430"/>
      <c r="K210" s="430"/>
      <c r="L210" s="430"/>
      <c r="M210" s="3"/>
      <c r="N210" s="3"/>
      <c r="O210" s="3"/>
      <c r="P210" s="3"/>
      <c r="Q210" s="3"/>
    </row>
    <row r="211" spans="1:17" ht="23.25">
      <c r="A211" s="303" t="s">
        <v>194</v>
      </c>
      <c r="B211" s="313"/>
      <c r="C211" s="34"/>
      <c r="D211" s="34"/>
      <c r="E211" s="34"/>
      <c r="F211" s="34"/>
      <c r="G211" s="34"/>
      <c r="H211" s="263"/>
      <c r="I211" s="34"/>
      <c r="J211" s="34"/>
      <c r="K211" s="34"/>
      <c r="L211" s="34"/>
      <c r="M211" s="34"/>
      <c r="N211" s="34"/>
      <c r="O211" s="34"/>
      <c r="P211" s="34"/>
      <c r="Q211" s="314"/>
    </row>
    <row r="212" spans="1:17" ht="23.25">
      <c r="A212" s="309" t="s">
        <v>195</v>
      </c>
      <c r="B212" s="310"/>
      <c r="C212" s="35"/>
      <c r="D212" s="35"/>
      <c r="E212" s="35"/>
      <c r="F212" s="35"/>
      <c r="G212" s="35"/>
      <c r="H212" s="311"/>
      <c r="I212" s="35"/>
      <c r="J212" s="35"/>
      <c r="K212" s="35"/>
      <c r="L212" s="35"/>
      <c r="M212" s="35"/>
      <c r="N212" s="35"/>
      <c r="O212" s="35"/>
      <c r="P212" s="35"/>
      <c r="Q212" s="312"/>
    </row>
    <row r="213" spans="1:17" ht="36">
      <c r="A213" s="47">
        <v>1</v>
      </c>
      <c r="B213" s="51" t="s">
        <v>196</v>
      </c>
      <c r="C213" s="302" t="s">
        <v>28</v>
      </c>
      <c r="D213" s="302" t="s">
        <v>138</v>
      </c>
      <c r="E213" s="302" t="s">
        <v>138</v>
      </c>
      <c r="F213" s="302" t="s">
        <v>138</v>
      </c>
      <c r="G213" s="44" t="s">
        <v>140</v>
      </c>
      <c r="H213" s="17">
        <v>22000</v>
      </c>
      <c r="I213" s="302" t="s">
        <v>138</v>
      </c>
      <c r="J213" s="302" t="s">
        <v>138</v>
      </c>
      <c r="K213" s="17">
        <v>21800</v>
      </c>
      <c r="L213" s="302">
        <v>200</v>
      </c>
      <c r="M213" s="44" t="s">
        <v>140</v>
      </c>
      <c r="N213" s="302" t="s">
        <v>138</v>
      </c>
      <c r="O213" s="302" t="s">
        <v>138</v>
      </c>
      <c r="P213" s="302" t="s">
        <v>138</v>
      </c>
      <c r="Q213" s="302" t="s">
        <v>138</v>
      </c>
    </row>
    <row r="214" spans="1:17" ht="54">
      <c r="A214" s="47">
        <v>2</v>
      </c>
      <c r="B214" s="51" t="s">
        <v>197</v>
      </c>
      <c r="C214" s="302" t="s">
        <v>28</v>
      </c>
      <c r="D214" s="302" t="s">
        <v>138</v>
      </c>
      <c r="E214" s="302" t="s">
        <v>138</v>
      </c>
      <c r="F214" s="302" t="s">
        <v>138</v>
      </c>
      <c r="G214" s="44" t="s">
        <v>140</v>
      </c>
      <c r="H214" s="17">
        <v>7900</v>
      </c>
      <c r="I214" s="302" t="s">
        <v>138</v>
      </c>
      <c r="J214" s="302" t="s">
        <v>138</v>
      </c>
      <c r="K214" s="17">
        <v>7700</v>
      </c>
      <c r="L214" s="302">
        <v>200</v>
      </c>
      <c r="M214" s="44" t="s">
        <v>140</v>
      </c>
      <c r="N214" s="302" t="s">
        <v>138</v>
      </c>
      <c r="O214" s="302" t="s">
        <v>138</v>
      </c>
      <c r="P214" s="302" t="s">
        <v>138</v>
      </c>
      <c r="Q214" s="302" t="s">
        <v>138</v>
      </c>
    </row>
    <row r="215" spans="1:17" ht="36">
      <c r="A215" s="47">
        <v>3</v>
      </c>
      <c r="B215" s="19" t="s">
        <v>198</v>
      </c>
      <c r="C215" s="302" t="s">
        <v>28</v>
      </c>
      <c r="D215" s="302" t="s">
        <v>138</v>
      </c>
      <c r="E215" s="302" t="s">
        <v>138</v>
      </c>
      <c r="F215" s="302" t="s">
        <v>138</v>
      </c>
      <c r="G215" s="44" t="s">
        <v>140</v>
      </c>
      <c r="H215" s="17">
        <v>2800</v>
      </c>
      <c r="I215" s="302" t="s">
        <v>138</v>
      </c>
      <c r="J215" s="302" t="s">
        <v>138</v>
      </c>
      <c r="K215" s="17">
        <v>2600</v>
      </c>
      <c r="L215" s="302">
        <v>200</v>
      </c>
      <c r="M215" s="44" t="s">
        <v>140</v>
      </c>
      <c r="N215" s="302" t="s">
        <v>138</v>
      </c>
      <c r="O215" s="302" t="s">
        <v>138</v>
      </c>
      <c r="P215" s="302" t="s">
        <v>138</v>
      </c>
      <c r="Q215" s="302" t="s">
        <v>138</v>
      </c>
    </row>
    <row r="216" spans="1:17" ht="18">
      <c r="A216" s="47"/>
      <c r="B216" s="315"/>
      <c r="C216" s="302"/>
      <c r="D216" s="302"/>
      <c r="E216" s="302"/>
      <c r="F216" s="302"/>
      <c r="G216" s="302"/>
      <c r="H216" s="302"/>
      <c r="I216" s="302"/>
      <c r="J216" s="302"/>
      <c r="K216" s="302"/>
      <c r="L216" s="302"/>
      <c r="M216" s="302"/>
      <c r="N216" s="302"/>
      <c r="O216" s="302"/>
      <c r="P216" s="302"/>
      <c r="Q216" s="302"/>
    </row>
    <row r="217" spans="1:17" ht="18">
      <c r="A217" s="156"/>
      <c r="B217" s="318"/>
      <c r="C217" s="157"/>
      <c r="D217" s="157"/>
      <c r="E217" s="157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</row>
    <row r="218" spans="1:17" ht="18">
      <c r="A218" s="154"/>
      <c r="B218" s="317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</row>
    <row r="219" spans="1:17" ht="18">
      <c r="A219" s="154"/>
      <c r="B219" s="317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</row>
    <row r="220" spans="1:17" ht="18">
      <c r="A220" s="154"/>
      <c r="B220" s="317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</row>
    <row r="221" spans="1:17" ht="18">
      <c r="A221" s="154"/>
      <c r="B221" s="317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</row>
    <row r="222" spans="1:17" ht="18">
      <c r="A222" s="154"/>
      <c r="B222" s="317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</row>
    <row r="223" spans="1:17" ht="18">
      <c r="A223" s="154"/>
      <c r="B223" s="317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</row>
    <row r="224" spans="1:17" ht="20.25">
      <c r="A224" s="188" t="s">
        <v>20</v>
      </c>
      <c r="B224" s="91"/>
      <c r="C224" s="114"/>
      <c r="D224" s="115"/>
      <c r="E224" s="114"/>
      <c r="F224" s="114"/>
      <c r="G224" s="114"/>
      <c r="H224" s="116"/>
      <c r="I224" s="114"/>
      <c r="J224" s="114"/>
      <c r="K224" s="117"/>
      <c r="L224" s="117"/>
      <c r="M224" s="54"/>
      <c r="N224" s="54"/>
      <c r="O224" s="54"/>
      <c r="P224" s="54"/>
      <c r="Q224" s="54"/>
    </row>
    <row r="225" spans="1:17" ht="18">
      <c r="A225" s="119" t="s">
        <v>169</v>
      </c>
      <c r="B225" s="119"/>
      <c r="C225" s="119"/>
      <c r="D225" s="119"/>
      <c r="E225" s="119"/>
      <c r="F225" s="119"/>
      <c r="G225" s="119"/>
      <c r="H225" s="119"/>
      <c r="I225" s="119"/>
      <c r="J225" s="119"/>
      <c r="K225" s="119"/>
      <c r="L225" s="119"/>
      <c r="M225" s="54"/>
      <c r="N225" s="54"/>
      <c r="O225" s="54"/>
      <c r="P225" s="54"/>
      <c r="Q225" s="54"/>
    </row>
    <row r="226" spans="1:17" ht="18">
      <c r="A226" s="119" t="s">
        <v>170</v>
      </c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54"/>
      <c r="N226" s="54"/>
      <c r="O226" s="54"/>
      <c r="P226" s="54"/>
      <c r="Q226" s="54"/>
    </row>
    <row r="227" spans="1:17" ht="18">
      <c r="A227" s="119" t="s">
        <v>171</v>
      </c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54"/>
      <c r="N227" s="54"/>
      <c r="O227" s="54"/>
      <c r="P227" s="54"/>
      <c r="Q227" s="54"/>
    </row>
    <row r="228" spans="1:17" ht="18">
      <c r="A228" s="430" t="s">
        <v>176</v>
      </c>
      <c r="B228" s="430"/>
      <c r="C228" s="430"/>
      <c r="D228" s="430"/>
      <c r="E228" s="430"/>
      <c r="F228" s="430"/>
      <c r="G228" s="430"/>
      <c r="H228" s="430"/>
      <c r="I228" s="430"/>
      <c r="J228" s="430"/>
      <c r="K228" s="430"/>
      <c r="L228" s="430"/>
      <c r="M228" s="54"/>
      <c r="N228" s="54"/>
      <c r="O228" s="54"/>
      <c r="P228" s="54"/>
      <c r="Q228" s="54"/>
    </row>
    <row r="229" spans="1:17" ht="18">
      <c r="A229" s="52"/>
      <c r="B229" s="317"/>
      <c r="C229" s="317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</row>
    <row r="230" spans="1:17" ht="18">
      <c r="A230" s="49"/>
      <c r="B230" s="315"/>
      <c r="C230" s="315"/>
      <c r="D230" s="315"/>
      <c r="E230" s="315"/>
      <c r="F230" s="315"/>
      <c r="G230" s="315"/>
      <c r="H230" s="316"/>
      <c r="I230" s="315"/>
      <c r="J230" s="315"/>
      <c r="K230" s="315"/>
      <c r="L230" s="315"/>
      <c r="M230" s="315"/>
      <c r="N230" s="315"/>
      <c r="O230" s="315"/>
      <c r="P230" s="315"/>
      <c r="Q230" s="315"/>
    </row>
    <row r="231" spans="1:17" ht="18">
      <c r="A231" s="49"/>
      <c r="B231" s="315"/>
      <c r="C231" s="315"/>
      <c r="D231" s="315"/>
      <c r="E231" s="315"/>
      <c r="F231" s="315"/>
      <c r="G231" s="315"/>
      <c r="H231" s="316"/>
      <c r="I231" s="315"/>
      <c r="J231" s="315"/>
      <c r="K231" s="315"/>
      <c r="L231" s="315"/>
      <c r="M231" s="315"/>
      <c r="N231" s="315"/>
      <c r="O231" s="315"/>
      <c r="P231" s="315"/>
      <c r="Q231" s="315"/>
    </row>
    <row r="232" spans="1:17" ht="18">
      <c r="A232" s="49"/>
      <c r="B232" s="315"/>
      <c r="C232" s="315"/>
      <c r="D232" s="315"/>
      <c r="E232" s="315"/>
      <c r="F232" s="315"/>
      <c r="G232" s="315"/>
      <c r="H232" s="316"/>
      <c r="I232" s="315"/>
      <c r="J232" s="315"/>
      <c r="K232" s="315"/>
      <c r="L232" s="315"/>
      <c r="M232" s="315"/>
      <c r="N232" s="315"/>
      <c r="O232" s="315"/>
      <c r="P232" s="315"/>
      <c r="Q232" s="315"/>
    </row>
    <row r="233" spans="1:17" ht="18">
      <c r="A233" s="49"/>
      <c r="B233" s="315"/>
      <c r="C233" s="315"/>
      <c r="D233" s="315"/>
      <c r="E233" s="315"/>
      <c r="F233" s="315"/>
      <c r="G233" s="315"/>
      <c r="H233" s="316"/>
      <c r="I233" s="315"/>
      <c r="J233" s="315"/>
      <c r="K233" s="315"/>
      <c r="L233" s="315"/>
      <c r="M233" s="315"/>
      <c r="N233" s="315"/>
      <c r="O233" s="315"/>
      <c r="P233" s="315"/>
      <c r="Q233" s="315"/>
    </row>
    <row r="234" spans="1:17" ht="18">
      <c r="A234" s="49"/>
      <c r="B234" s="315"/>
      <c r="C234" s="315"/>
      <c r="D234" s="315"/>
      <c r="E234" s="315"/>
      <c r="F234" s="315"/>
      <c r="G234" s="315"/>
      <c r="H234" s="316"/>
      <c r="I234" s="315"/>
      <c r="J234" s="315"/>
      <c r="K234" s="315"/>
      <c r="L234" s="315"/>
      <c r="M234" s="315"/>
      <c r="N234" s="315"/>
      <c r="O234" s="315"/>
      <c r="P234" s="315"/>
      <c r="Q234" s="315"/>
    </row>
    <row r="235" spans="1:17" ht="18">
      <c r="A235" s="49"/>
      <c r="B235" s="315"/>
      <c r="C235" s="315"/>
      <c r="D235" s="315"/>
      <c r="E235" s="315"/>
      <c r="F235" s="315"/>
      <c r="G235" s="315"/>
      <c r="H235" s="316"/>
      <c r="I235" s="315"/>
      <c r="J235" s="315"/>
      <c r="K235" s="315"/>
      <c r="L235" s="315"/>
      <c r="M235" s="315"/>
      <c r="N235" s="315"/>
      <c r="O235" s="315"/>
      <c r="P235" s="315"/>
      <c r="Q235" s="315"/>
    </row>
    <row r="236" spans="1:17">
      <c r="A236" s="59"/>
    </row>
    <row r="237" spans="1:17">
      <c r="A237" s="59"/>
    </row>
    <row r="238" spans="1:17">
      <c r="A238" s="59"/>
    </row>
    <row r="239" spans="1:17">
      <c r="A239" s="59"/>
    </row>
    <row r="240" spans="1:17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</sheetData>
  <mergeCells count="56">
    <mergeCell ref="A210:L210"/>
    <mergeCell ref="A175:Q175"/>
    <mergeCell ref="A93:Q93"/>
    <mergeCell ref="A94:Q94"/>
    <mergeCell ref="A104:Q104"/>
    <mergeCell ref="A105:Q105"/>
    <mergeCell ref="A115:Q115"/>
    <mergeCell ref="A118:Q118"/>
    <mergeCell ref="A119:Q119"/>
    <mergeCell ref="A185:L185"/>
    <mergeCell ref="A90:Q90"/>
    <mergeCell ref="A57:L57"/>
    <mergeCell ref="A174:Q174"/>
    <mergeCell ref="A70:L70"/>
    <mergeCell ref="A84:L84"/>
    <mergeCell ref="A101:L101"/>
    <mergeCell ref="A113:L113"/>
    <mergeCell ref="A127:L127"/>
    <mergeCell ref="A135:L135"/>
    <mergeCell ref="A143:L143"/>
    <mergeCell ref="A152:L152"/>
    <mergeCell ref="A162:L162"/>
    <mergeCell ref="A171:L171"/>
    <mergeCell ref="A16:Q16"/>
    <mergeCell ref="A30:Q30"/>
    <mergeCell ref="A35:Q35"/>
    <mergeCell ref="A45:Q45"/>
    <mergeCell ref="A46:Q46"/>
    <mergeCell ref="A29:L29"/>
    <mergeCell ref="A17:Q17"/>
    <mergeCell ref="A44:L44"/>
    <mergeCell ref="N6:N10"/>
    <mergeCell ref="O6:O10"/>
    <mergeCell ref="A12:B12"/>
    <mergeCell ref="F6:F10"/>
    <mergeCell ref="G6:G10"/>
    <mergeCell ref="H6:H10"/>
    <mergeCell ref="I6:I10"/>
    <mergeCell ref="J6:J10"/>
    <mergeCell ref="L6:L10"/>
    <mergeCell ref="A228:L228"/>
    <mergeCell ref="A1:Q1"/>
    <mergeCell ref="A2:Q2"/>
    <mergeCell ref="A3:Q3"/>
    <mergeCell ref="A5:A10"/>
    <mergeCell ref="B5:B10"/>
    <mergeCell ref="C5:C10"/>
    <mergeCell ref="D5:G5"/>
    <mergeCell ref="H5:L5"/>
    <mergeCell ref="M5:O5"/>
    <mergeCell ref="P5:P10"/>
    <mergeCell ref="Q5:Q10"/>
    <mergeCell ref="D6:D10"/>
    <mergeCell ref="E6:E10"/>
    <mergeCell ref="K6:K10"/>
    <mergeCell ref="M6:M10"/>
  </mergeCells>
  <pageMargins left="0.7" right="0.45" top="0.5" bottom="0" header="0.4" footer="0.4"/>
  <pageSetup paperSize="9" scale="90" firstPageNumber="30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660"/>
  <sheetViews>
    <sheetView view="pageLayout" zoomScale="80" zoomScaleNormal="110" zoomScalePageLayoutView="80" workbookViewId="0">
      <selection activeCell="P227" sqref="P227"/>
    </sheetView>
  </sheetViews>
  <sheetFormatPr defaultRowHeight="15"/>
  <cols>
    <col min="1" max="1" width="3.85546875" style="60" customWidth="1"/>
    <col min="2" max="2" width="19.42578125" style="4" customWidth="1"/>
    <col min="3" max="3" width="8.42578125" style="4" customWidth="1"/>
    <col min="4" max="4" width="4.28515625" style="4" customWidth="1"/>
    <col min="5" max="5" width="5.140625" style="4" customWidth="1"/>
    <col min="6" max="6" width="7" style="4" customWidth="1"/>
    <col min="7" max="7" width="7.28515625" style="4" customWidth="1"/>
    <col min="8" max="8" width="8.28515625" style="9" customWidth="1"/>
    <col min="9" max="9" width="8.28515625" style="4" customWidth="1"/>
    <col min="10" max="10" width="8.7109375" style="4" customWidth="1"/>
    <col min="11" max="11" width="8.28515625" style="4" customWidth="1"/>
    <col min="12" max="12" width="7.7109375" style="4" customWidth="1"/>
    <col min="13" max="13" width="10.140625" style="4" customWidth="1"/>
    <col min="14" max="14" width="7.42578125" style="4" customWidth="1"/>
    <col min="15" max="15" width="8.5703125" style="4" customWidth="1"/>
    <col min="16" max="16" width="9.85546875" style="4" customWidth="1"/>
    <col min="17" max="17" width="9.140625" style="4"/>
  </cols>
  <sheetData>
    <row r="1" spans="1:17" ht="23.25">
      <c r="A1" s="390" t="s">
        <v>0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</row>
    <row r="2" spans="1:17" ht="23.25">
      <c r="A2" s="390" t="s">
        <v>1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  <c r="O2" s="390"/>
      <c r="P2" s="390"/>
      <c r="Q2" s="390"/>
    </row>
    <row r="3" spans="1:17" ht="23.25">
      <c r="A3" s="390" t="s">
        <v>168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</row>
    <row r="4" spans="1:17" ht="8.25" customHeight="1">
      <c r="A4" s="57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7" s="2" customFormat="1" ht="18" customHeight="1">
      <c r="A5" s="427" t="s">
        <v>3</v>
      </c>
      <c r="B5" s="391" t="s">
        <v>4</v>
      </c>
      <c r="C5" s="391" t="s">
        <v>5</v>
      </c>
      <c r="D5" s="394" t="s">
        <v>7</v>
      </c>
      <c r="E5" s="395"/>
      <c r="F5" s="395"/>
      <c r="G5" s="396"/>
      <c r="H5" s="394" t="s">
        <v>16</v>
      </c>
      <c r="I5" s="395"/>
      <c r="J5" s="395"/>
      <c r="K5" s="395"/>
      <c r="L5" s="396"/>
      <c r="M5" s="397" t="s">
        <v>17</v>
      </c>
      <c r="N5" s="398"/>
      <c r="O5" s="399"/>
      <c r="P5" s="391" t="s">
        <v>21</v>
      </c>
      <c r="Q5" s="407" t="s">
        <v>20</v>
      </c>
    </row>
    <row r="6" spans="1:17" s="2" customFormat="1" ht="48.75" customHeight="1">
      <c r="A6" s="428"/>
      <c r="B6" s="392"/>
      <c r="C6" s="392"/>
      <c r="D6" s="392" t="s">
        <v>6</v>
      </c>
      <c r="E6" s="392" t="s">
        <v>8</v>
      </c>
      <c r="F6" s="392" t="s">
        <v>10</v>
      </c>
      <c r="G6" s="392" t="s">
        <v>9</v>
      </c>
      <c r="H6" s="388" t="s">
        <v>11</v>
      </c>
      <c r="I6" s="408" t="s">
        <v>12</v>
      </c>
      <c r="J6" s="410" t="s">
        <v>13</v>
      </c>
      <c r="K6" s="388" t="s">
        <v>14</v>
      </c>
      <c r="L6" s="388" t="s">
        <v>15</v>
      </c>
      <c r="M6" s="392" t="s">
        <v>18</v>
      </c>
      <c r="N6" s="392" t="s">
        <v>22</v>
      </c>
      <c r="O6" s="392" t="s">
        <v>19</v>
      </c>
      <c r="P6" s="392"/>
      <c r="Q6" s="388"/>
    </row>
    <row r="7" spans="1:17" ht="14.25" customHeight="1">
      <c r="A7" s="428"/>
      <c r="B7" s="392"/>
      <c r="C7" s="392"/>
      <c r="D7" s="392"/>
      <c r="E7" s="392"/>
      <c r="F7" s="392"/>
      <c r="G7" s="392"/>
      <c r="H7" s="388"/>
      <c r="I7" s="408"/>
      <c r="J7" s="410"/>
      <c r="K7" s="388"/>
      <c r="L7" s="388"/>
      <c r="M7" s="392"/>
      <c r="N7" s="392"/>
      <c r="O7" s="392"/>
      <c r="P7" s="392"/>
      <c r="Q7" s="388"/>
    </row>
    <row r="8" spans="1:17" ht="14.25" customHeight="1">
      <c r="A8" s="428"/>
      <c r="B8" s="392"/>
      <c r="C8" s="392"/>
      <c r="D8" s="392"/>
      <c r="E8" s="392"/>
      <c r="F8" s="392"/>
      <c r="G8" s="392"/>
      <c r="H8" s="388"/>
      <c r="I8" s="408"/>
      <c r="J8" s="410"/>
      <c r="K8" s="388"/>
      <c r="L8" s="388"/>
      <c r="M8" s="392"/>
      <c r="N8" s="392"/>
      <c r="O8" s="392"/>
      <c r="P8" s="392"/>
      <c r="Q8" s="388"/>
    </row>
    <row r="9" spans="1:17" ht="16.5" customHeight="1">
      <c r="A9" s="428"/>
      <c r="B9" s="392"/>
      <c r="C9" s="392"/>
      <c r="D9" s="392"/>
      <c r="E9" s="392"/>
      <c r="F9" s="392"/>
      <c r="G9" s="392"/>
      <c r="H9" s="388"/>
      <c r="I9" s="408"/>
      <c r="J9" s="410"/>
      <c r="K9" s="388"/>
      <c r="L9" s="388"/>
      <c r="M9" s="392"/>
      <c r="N9" s="392"/>
      <c r="O9" s="392"/>
      <c r="P9" s="392"/>
      <c r="Q9" s="388"/>
    </row>
    <row r="10" spans="1:17" ht="10.5" customHeight="1">
      <c r="A10" s="429"/>
      <c r="B10" s="393"/>
      <c r="C10" s="393"/>
      <c r="D10" s="393"/>
      <c r="E10" s="393"/>
      <c r="F10" s="393"/>
      <c r="G10" s="393"/>
      <c r="H10" s="389"/>
      <c r="I10" s="409"/>
      <c r="J10" s="411"/>
      <c r="K10" s="389"/>
      <c r="L10" s="389"/>
      <c r="M10" s="393"/>
      <c r="N10" s="393"/>
      <c r="O10" s="393"/>
      <c r="P10" s="393"/>
      <c r="Q10" s="389"/>
    </row>
    <row r="11" spans="1:17" s="1" customFormat="1" ht="18.75" customHeight="1">
      <c r="A11" s="58" t="s">
        <v>193</v>
      </c>
      <c r="B11" s="7"/>
      <c r="C11" s="7"/>
      <c r="D11" s="7"/>
      <c r="E11" s="7"/>
      <c r="F11" s="7"/>
      <c r="G11" s="7"/>
      <c r="H11" s="8"/>
      <c r="I11" s="7"/>
      <c r="J11" s="10"/>
      <c r="K11" s="77"/>
      <c r="L11" s="77"/>
      <c r="M11" s="75"/>
      <c r="N11" s="75"/>
      <c r="O11" s="75"/>
      <c r="P11" s="75"/>
      <c r="Q11" s="78"/>
    </row>
    <row r="12" spans="1:17" s="1" customFormat="1" ht="18.75" customHeight="1">
      <c r="A12" s="403" t="s">
        <v>2</v>
      </c>
      <c r="B12" s="404"/>
      <c r="C12" s="76"/>
      <c r="D12" s="76"/>
      <c r="E12" s="76"/>
      <c r="F12" s="76"/>
      <c r="G12" s="76"/>
      <c r="H12" s="78"/>
      <c r="I12" s="79"/>
      <c r="J12" s="80"/>
      <c r="K12" s="78"/>
      <c r="L12" s="78"/>
      <c r="M12" s="76"/>
      <c r="N12" s="76"/>
      <c r="O12" s="76"/>
      <c r="P12" s="76"/>
      <c r="Q12" s="78"/>
    </row>
    <row r="13" spans="1:17" s="101" customFormat="1" ht="72">
      <c r="A13" s="94">
        <v>1</v>
      </c>
      <c r="B13" s="95" t="s">
        <v>23</v>
      </c>
      <c r="C13" s="96" t="s">
        <v>24</v>
      </c>
      <c r="D13" s="97" t="s">
        <v>25</v>
      </c>
      <c r="E13" s="96" t="s">
        <v>138</v>
      </c>
      <c r="F13" s="96" t="s">
        <v>138</v>
      </c>
      <c r="G13" s="96" t="s">
        <v>138</v>
      </c>
      <c r="H13" s="98">
        <v>100000</v>
      </c>
      <c r="I13" s="96" t="s">
        <v>138</v>
      </c>
      <c r="J13" s="96" t="s">
        <v>138</v>
      </c>
      <c r="K13" s="96" t="s">
        <v>138</v>
      </c>
      <c r="L13" s="98">
        <v>100000</v>
      </c>
      <c r="M13" s="96" t="s">
        <v>138</v>
      </c>
      <c r="N13" s="99" t="s">
        <v>138</v>
      </c>
      <c r="O13" s="100" t="s">
        <v>140</v>
      </c>
      <c r="P13" s="96" t="s">
        <v>138</v>
      </c>
      <c r="Q13" s="96" t="s">
        <v>138</v>
      </c>
    </row>
    <row r="14" spans="1:17" s="105" customFormat="1" ht="36">
      <c r="A14" s="61">
        <v>2</v>
      </c>
      <c r="B14" s="102" t="s">
        <v>26</v>
      </c>
      <c r="C14" s="63" t="s">
        <v>24</v>
      </c>
      <c r="D14" s="103" t="s">
        <v>140</v>
      </c>
      <c r="E14" s="63" t="s">
        <v>138</v>
      </c>
      <c r="F14" s="63" t="s">
        <v>138</v>
      </c>
      <c r="G14" s="63" t="s">
        <v>138</v>
      </c>
      <c r="H14" s="65">
        <v>15000</v>
      </c>
      <c r="I14" s="63" t="s">
        <v>138</v>
      </c>
      <c r="J14" s="63" t="s">
        <v>138</v>
      </c>
      <c r="K14" s="63" t="s">
        <v>138</v>
      </c>
      <c r="L14" s="65">
        <v>15000</v>
      </c>
      <c r="M14" s="63" t="s">
        <v>138</v>
      </c>
      <c r="N14" s="63" t="s">
        <v>138</v>
      </c>
      <c r="O14" s="104" t="s">
        <v>140</v>
      </c>
      <c r="P14" s="63" t="s">
        <v>138</v>
      </c>
      <c r="Q14" s="63" t="s">
        <v>138</v>
      </c>
    </row>
    <row r="15" spans="1:17" s="105" customFormat="1" ht="126">
      <c r="A15" s="61">
        <v>3</v>
      </c>
      <c r="B15" s="108" t="s">
        <v>27</v>
      </c>
      <c r="C15" s="63" t="s">
        <v>28</v>
      </c>
      <c r="D15" s="63" t="s">
        <v>138</v>
      </c>
      <c r="E15" s="70" t="s">
        <v>138</v>
      </c>
      <c r="F15" s="63" t="s">
        <v>138</v>
      </c>
      <c r="G15" s="107" t="s">
        <v>140</v>
      </c>
      <c r="H15" s="65">
        <v>100000</v>
      </c>
      <c r="I15" s="63" t="s">
        <v>138</v>
      </c>
      <c r="J15" s="70" t="s">
        <v>138</v>
      </c>
      <c r="K15" s="63" t="s">
        <v>138</v>
      </c>
      <c r="L15" s="120">
        <v>100000</v>
      </c>
      <c r="M15" s="70" t="s">
        <v>138</v>
      </c>
      <c r="N15" s="70" t="s">
        <v>138</v>
      </c>
      <c r="O15" s="64" t="s">
        <v>140</v>
      </c>
      <c r="P15" s="63" t="s">
        <v>138</v>
      </c>
      <c r="Q15" s="63" t="s">
        <v>138</v>
      </c>
    </row>
    <row r="16" spans="1:17" s="110" customFormat="1" ht="51.75" customHeight="1">
      <c r="A16" s="125">
        <v>4</v>
      </c>
      <c r="B16" s="204" t="s">
        <v>33</v>
      </c>
      <c r="C16" s="129" t="s">
        <v>32</v>
      </c>
      <c r="D16" s="128" t="s">
        <v>140</v>
      </c>
      <c r="E16" s="129" t="s">
        <v>138</v>
      </c>
      <c r="F16" s="129" t="s">
        <v>138</v>
      </c>
      <c r="G16" s="129" t="s">
        <v>138</v>
      </c>
      <c r="H16" s="130">
        <v>200000</v>
      </c>
      <c r="I16" s="127" t="s">
        <v>138</v>
      </c>
      <c r="J16" s="205" t="s">
        <v>138</v>
      </c>
      <c r="K16" s="127" t="s">
        <v>138</v>
      </c>
      <c r="L16" s="130">
        <v>200000</v>
      </c>
      <c r="M16" s="127"/>
      <c r="N16" s="129"/>
      <c r="O16" s="206" t="s">
        <v>140</v>
      </c>
      <c r="P16" s="205" t="s">
        <v>138</v>
      </c>
      <c r="Q16" s="127" t="s">
        <v>138</v>
      </c>
    </row>
    <row r="17" spans="1:20" s="105" customFormat="1" ht="20.25">
      <c r="A17" s="175" t="s">
        <v>20</v>
      </c>
      <c r="B17" s="161"/>
      <c r="C17" s="176"/>
      <c r="D17" s="177"/>
      <c r="E17" s="176"/>
      <c r="F17" s="176"/>
      <c r="G17" s="176"/>
      <c r="H17" s="168"/>
      <c r="I17" s="176"/>
      <c r="J17" s="176"/>
      <c r="K17" s="178"/>
      <c r="L17" s="178"/>
      <c r="M17" s="117"/>
      <c r="N17" s="117"/>
      <c r="O17" s="117"/>
      <c r="P17" s="117"/>
      <c r="Q17" s="117"/>
      <c r="R17" s="118"/>
    </row>
    <row r="18" spans="1:20" s="119" customFormat="1" ht="18">
      <c r="A18" s="179" t="s">
        <v>169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20" s="119" customFormat="1" ht="18">
      <c r="A19" s="179" t="s">
        <v>170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</row>
    <row r="20" spans="1:20" s="119" customFormat="1" ht="18">
      <c r="A20" s="179" t="s">
        <v>171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</row>
    <row r="21" spans="1:20" s="105" customFormat="1" ht="18" customHeight="1">
      <c r="A21" s="430" t="s">
        <v>167</v>
      </c>
      <c r="B21" s="430"/>
      <c r="C21" s="430"/>
      <c r="D21" s="430"/>
      <c r="E21" s="430"/>
      <c r="F21" s="430"/>
      <c r="G21" s="430"/>
      <c r="H21" s="430"/>
      <c r="I21" s="430"/>
      <c r="J21" s="430"/>
      <c r="K21" s="430"/>
      <c r="L21" s="430"/>
      <c r="M21" s="117"/>
      <c r="N21" s="117"/>
      <c r="O21" s="117"/>
      <c r="P21" s="117"/>
      <c r="Q21" s="117"/>
      <c r="R21" s="118"/>
    </row>
    <row r="22" spans="1:20" s="105" customFormat="1" ht="90">
      <c r="A22" s="61">
        <v>5</v>
      </c>
      <c r="B22" s="224" t="s">
        <v>34</v>
      </c>
      <c r="C22" s="70" t="s">
        <v>32</v>
      </c>
      <c r="D22" s="122" t="s">
        <v>140</v>
      </c>
      <c r="E22" s="63" t="s">
        <v>138</v>
      </c>
      <c r="F22" s="70" t="s">
        <v>138</v>
      </c>
      <c r="G22" s="63" t="s">
        <v>138</v>
      </c>
      <c r="H22" s="120">
        <v>10000</v>
      </c>
      <c r="I22" s="63" t="s">
        <v>138</v>
      </c>
      <c r="J22" s="63" t="s">
        <v>138</v>
      </c>
      <c r="K22" s="70" t="s">
        <v>138</v>
      </c>
      <c r="L22" s="65">
        <v>10000</v>
      </c>
      <c r="M22" s="70" t="s">
        <v>138</v>
      </c>
      <c r="N22" s="63" t="s">
        <v>138</v>
      </c>
      <c r="O22" s="64" t="s">
        <v>140</v>
      </c>
      <c r="P22" s="63" t="s">
        <v>138</v>
      </c>
      <c r="Q22" s="63" t="s">
        <v>138</v>
      </c>
      <c r="R22" s="123"/>
    </row>
    <row r="23" spans="1:20" s="105" customFormat="1" ht="54">
      <c r="A23" s="61">
        <v>6</v>
      </c>
      <c r="B23" s="124" t="s">
        <v>36</v>
      </c>
      <c r="C23" s="63" t="s">
        <v>28</v>
      </c>
      <c r="D23" s="63" t="s">
        <v>138</v>
      </c>
      <c r="E23" s="63" t="s">
        <v>138</v>
      </c>
      <c r="F23" s="63" t="s">
        <v>138</v>
      </c>
      <c r="G23" s="64" t="s">
        <v>140</v>
      </c>
      <c r="H23" s="65">
        <v>10000</v>
      </c>
      <c r="I23" s="63" t="s">
        <v>138</v>
      </c>
      <c r="J23" s="63" t="s">
        <v>138</v>
      </c>
      <c r="K23" s="63" t="s">
        <v>138</v>
      </c>
      <c r="L23" s="65">
        <v>10000</v>
      </c>
      <c r="M23" s="70" t="s">
        <v>138</v>
      </c>
      <c r="N23" s="63" t="s">
        <v>138</v>
      </c>
      <c r="O23" s="64" t="s">
        <v>140</v>
      </c>
      <c r="P23" s="63" t="s">
        <v>138</v>
      </c>
      <c r="Q23" s="63" t="s">
        <v>138</v>
      </c>
    </row>
    <row r="24" spans="1:20" s="131" customFormat="1" ht="54">
      <c r="A24" s="125">
        <v>7</v>
      </c>
      <c r="B24" s="126" t="s">
        <v>37</v>
      </c>
      <c r="C24" s="127" t="s">
        <v>28</v>
      </c>
      <c r="D24" s="128" t="s">
        <v>140</v>
      </c>
      <c r="E24" s="129" t="s">
        <v>138</v>
      </c>
      <c r="F24" s="129" t="s">
        <v>138</v>
      </c>
      <c r="G24" s="129" t="s">
        <v>138</v>
      </c>
      <c r="H24" s="130">
        <v>20000</v>
      </c>
      <c r="I24" s="129" t="s">
        <v>138</v>
      </c>
      <c r="J24" s="129" t="s">
        <v>138</v>
      </c>
      <c r="K24" s="130">
        <v>7840</v>
      </c>
      <c r="L24" s="130">
        <v>12160</v>
      </c>
      <c r="M24" s="128" t="s">
        <v>140</v>
      </c>
      <c r="N24" s="129" t="s">
        <v>138</v>
      </c>
      <c r="O24" s="129" t="s">
        <v>138</v>
      </c>
      <c r="P24" s="129" t="s">
        <v>138</v>
      </c>
      <c r="Q24" s="129" t="s">
        <v>138</v>
      </c>
      <c r="R24" s="118"/>
    </row>
    <row r="25" spans="1:20" s="5" customFormat="1" ht="18.75" customHeight="1">
      <c r="A25" s="431" t="s">
        <v>192</v>
      </c>
      <c r="B25" s="432"/>
      <c r="C25" s="432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432"/>
      <c r="Q25" s="433"/>
      <c r="R25" s="203"/>
    </row>
    <row r="26" spans="1:20" s="5" customFormat="1" ht="18.75" customHeight="1">
      <c r="A26" s="405" t="s">
        <v>38</v>
      </c>
      <c r="B26" s="406"/>
      <c r="C26" s="406"/>
      <c r="D26" s="406"/>
      <c r="E26" s="406"/>
      <c r="F26" s="406"/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37"/>
      <c r="R26" s="203"/>
    </row>
    <row r="27" spans="1:20" s="105" customFormat="1" ht="36">
      <c r="A27" s="61">
        <v>1</v>
      </c>
      <c r="B27" s="62" t="s">
        <v>39</v>
      </c>
      <c r="C27" s="151" t="s">
        <v>32</v>
      </c>
      <c r="D27" s="64" t="s">
        <v>140</v>
      </c>
      <c r="E27" s="63" t="s">
        <v>138</v>
      </c>
      <c r="F27" s="63" t="s">
        <v>138</v>
      </c>
      <c r="G27" s="63" t="s">
        <v>138</v>
      </c>
      <c r="H27" s="65">
        <v>10000</v>
      </c>
      <c r="I27" s="63" t="s">
        <v>138</v>
      </c>
      <c r="J27" s="63" t="s">
        <v>138</v>
      </c>
      <c r="K27" s="63" t="s">
        <v>138</v>
      </c>
      <c r="L27" s="65">
        <v>10000</v>
      </c>
      <c r="M27" s="63" t="s">
        <v>138</v>
      </c>
      <c r="N27" s="63" t="s">
        <v>138</v>
      </c>
      <c r="O27" s="64" t="s">
        <v>140</v>
      </c>
      <c r="P27" s="63" t="s">
        <v>138</v>
      </c>
      <c r="Q27" s="96" t="s">
        <v>138</v>
      </c>
      <c r="R27" s="118"/>
    </row>
    <row r="28" spans="1:20" s="375" customFormat="1" ht="23.25">
      <c r="A28" s="371" t="s">
        <v>247</v>
      </c>
      <c r="B28" s="313"/>
      <c r="C28" s="313"/>
      <c r="D28" s="313"/>
      <c r="E28" s="313"/>
      <c r="F28" s="313"/>
      <c r="G28" s="313"/>
      <c r="H28" s="376"/>
      <c r="I28" s="313"/>
      <c r="J28" s="313"/>
      <c r="K28" s="313"/>
      <c r="L28" s="313"/>
      <c r="M28" s="313"/>
      <c r="N28" s="313"/>
      <c r="O28" s="313"/>
      <c r="P28" s="313"/>
      <c r="Q28" s="372"/>
    </row>
    <row r="29" spans="1:20" s="22" customFormat="1" ht="36">
      <c r="A29" s="373">
        <v>1</v>
      </c>
      <c r="B29" s="39" t="s">
        <v>172</v>
      </c>
      <c r="C29" s="37" t="s">
        <v>175</v>
      </c>
      <c r="D29" s="37" t="s">
        <v>138</v>
      </c>
      <c r="E29" s="37" t="s">
        <v>138</v>
      </c>
      <c r="F29" s="37" t="s">
        <v>138</v>
      </c>
      <c r="G29" s="374" t="s">
        <v>140</v>
      </c>
      <c r="H29" s="38">
        <v>1456300</v>
      </c>
      <c r="I29" s="37" t="s">
        <v>138</v>
      </c>
      <c r="J29" s="37" t="s">
        <v>138</v>
      </c>
      <c r="K29" s="38">
        <v>1116500</v>
      </c>
      <c r="L29" s="38">
        <v>339800</v>
      </c>
      <c r="M29" s="374" t="s">
        <v>140</v>
      </c>
      <c r="N29" s="37" t="s">
        <v>138</v>
      </c>
      <c r="O29" s="37" t="s">
        <v>138</v>
      </c>
      <c r="P29" s="37" t="s">
        <v>138</v>
      </c>
      <c r="Q29" s="37" t="s">
        <v>138</v>
      </c>
      <c r="R29" s="247"/>
    </row>
    <row r="30" spans="1:20" s="202" customFormat="1" ht="20.25">
      <c r="A30" s="188" t="s">
        <v>20</v>
      </c>
      <c r="B30" s="91"/>
      <c r="C30" s="114"/>
      <c r="D30" s="115"/>
      <c r="E30" s="114"/>
      <c r="F30" s="114"/>
      <c r="G30" s="114"/>
      <c r="H30" s="116"/>
      <c r="I30" s="114"/>
      <c r="J30" s="114"/>
      <c r="K30" s="117"/>
      <c r="L30" s="117"/>
      <c r="M30" s="41"/>
      <c r="N30" s="41"/>
      <c r="O30" s="41"/>
      <c r="P30" s="41"/>
      <c r="Q30" s="41"/>
      <c r="R30" s="42"/>
      <c r="S30" s="42"/>
      <c r="T30" s="42"/>
    </row>
    <row r="31" spans="1:20" s="18" customFormat="1" ht="18">
      <c r="A31" s="119" t="s">
        <v>169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41"/>
      <c r="N31" s="41"/>
      <c r="O31" s="41"/>
      <c r="P31" s="41"/>
      <c r="Q31" s="41"/>
      <c r="R31" s="42"/>
      <c r="S31" s="42"/>
      <c r="T31" s="42"/>
    </row>
    <row r="32" spans="1:20" s="18" customFormat="1" ht="18">
      <c r="A32" s="119" t="s">
        <v>170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41"/>
      <c r="N32" s="41"/>
      <c r="O32" s="41"/>
      <c r="P32" s="41"/>
      <c r="Q32" s="41"/>
      <c r="R32" s="42"/>
      <c r="S32" s="42"/>
      <c r="T32" s="42"/>
    </row>
    <row r="33" spans="1:150" s="18" customFormat="1" ht="18">
      <c r="A33" s="119" t="s">
        <v>171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41"/>
      <c r="N33" s="41"/>
      <c r="O33" s="41"/>
      <c r="P33" s="41"/>
      <c r="Q33" s="41"/>
      <c r="R33" s="42"/>
      <c r="S33" s="42"/>
      <c r="T33" s="42"/>
    </row>
    <row r="34" spans="1:150" s="18" customFormat="1" ht="18">
      <c r="A34" s="430" t="s">
        <v>167</v>
      </c>
      <c r="B34" s="430"/>
      <c r="C34" s="430"/>
      <c r="D34" s="430"/>
      <c r="E34" s="430"/>
      <c r="F34" s="430"/>
      <c r="G34" s="430"/>
      <c r="H34" s="430"/>
      <c r="I34" s="430"/>
      <c r="J34" s="430"/>
      <c r="K34" s="430"/>
      <c r="L34" s="430"/>
      <c r="M34" s="41"/>
      <c r="N34" s="41"/>
      <c r="O34" s="41"/>
      <c r="P34" s="41"/>
      <c r="Q34" s="41"/>
      <c r="R34" s="42"/>
      <c r="S34" s="42"/>
      <c r="T34" s="42"/>
    </row>
    <row r="35" spans="1:150" s="18" customFormat="1" ht="36">
      <c r="A35" s="47">
        <v>2</v>
      </c>
      <c r="B35" s="15" t="s">
        <v>173</v>
      </c>
      <c r="C35" s="90" t="s">
        <v>42</v>
      </c>
      <c r="D35" s="90" t="s">
        <v>138</v>
      </c>
      <c r="E35" s="90" t="s">
        <v>138</v>
      </c>
      <c r="F35" s="90" t="s">
        <v>138</v>
      </c>
      <c r="G35" s="44" t="s">
        <v>140</v>
      </c>
      <c r="H35" s="17">
        <v>294400</v>
      </c>
      <c r="I35" s="90" t="s">
        <v>138</v>
      </c>
      <c r="J35" s="90" t="s">
        <v>138</v>
      </c>
      <c r="K35" s="17">
        <v>192800</v>
      </c>
      <c r="L35" s="17">
        <v>101600</v>
      </c>
      <c r="M35" s="44" t="s">
        <v>140</v>
      </c>
      <c r="N35" s="90" t="s">
        <v>138</v>
      </c>
      <c r="O35" s="90" t="s">
        <v>138</v>
      </c>
      <c r="P35" s="90" t="s">
        <v>138</v>
      </c>
      <c r="Q35" s="14" t="s">
        <v>138</v>
      </c>
      <c r="R35" s="42"/>
    </row>
    <row r="36" spans="1:150" s="6" customFormat="1" ht="18.75" customHeight="1">
      <c r="A36" s="400" t="s">
        <v>40</v>
      </c>
      <c r="B36" s="401"/>
      <c r="C36" s="401"/>
      <c r="D36" s="401"/>
      <c r="E36" s="401"/>
      <c r="F36" s="401"/>
      <c r="G36" s="401"/>
      <c r="H36" s="401"/>
      <c r="I36" s="401"/>
      <c r="J36" s="401"/>
      <c r="K36" s="401"/>
      <c r="L36" s="401"/>
      <c r="M36" s="401"/>
      <c r="N36" s="401"/>
      <c r="O36" s="401"/>
      <c r="P36" s="401"/>
      <c r="Q36" s="402"/>
    </row>
    <row r="37" spans="1:150" s="105" customFormat="1" ht="36">
      <c r="A37" s="94">
        <v>1</v>
      </c>
      <c r="B37" s="164" t="s">
        <v>41</v>
      </c>
      <c r="C37" s="96" t="s">
        <v>42</v>
      </c>
      <c r="D37" s="96" t="s">
        <v>138</v>
      </c>
      <c r="E37" s="96" t="s">
        <v>138</v>
      </c>
      <c r="F37" s="96" t="s">
        <v>138</v>
      </c>
      <c r="G37" s="100" t="s">
        <v>140</v>
      </c>
      <c r="H37" s="98">
        <v>30000</v>
      </c>
      <c r="I37" s="96" t="s">
        <v>138</v>
      </c>
      <c r="J37" s="96" t="s">
        <v>138</v>
      </c>
      <c r="K37" s="96" t="s">
        <v>138</v>
      </c>
      <c r="L37" s="98">
        <v>30000</v>
      </c>
      <c r="M37" s="96" t="s">
        <v>138</v>
      </c>
      <c r="N37" s="96" t="s">
        <v>138</v>
      </c>
      <c r="O37" s="100" t="s">
        <v>140</v>
      </c>
      <c r="P37" s="96" t="s">
        <v>138</v>
      </c>
      <c r="Q37" s="96" t="s">
        <v>138</v>
      </c>
    </row>
    <row r="38" spans="1:150" s="105" customFormat="1" ht="54">
      <c r="A38" s="138">
        <v>2</v>
      </c>
      <c r="B38" s="121" t="s">
        <v>44</v>
      </c>
      <c r="C38" s="109" t="s">
        <v>28</v>
      </c>
      <c r="D38" s="70" t="s">
        <v>138</v>
      </c>
      <c r="E38" s="109" t="s">
        <v>138</v>
      </c>
      <c r="F38" s="70" t="s">
        <v>138</v>
      </c>
      <c r="G38" s="165" t="s">
        <v>140</v>
      </c>
      <c r="H38" s="120">
        <v>10000</v>
      </c>
      <c r="I38" s="166" t="s">
        <v>138</v>
      </c>
      <c r="J38" s="70" t="s">
        <v>138</v>
      </c>
      <c r="K38" s="109" t="s">
        <v>138</v>
      </c>
      <c r="L38" s="120">
        <v>10000</v>
      </c>
      <c r="M38" s="109" t="s">
        <v>138</v>
      </c>
      <c r="N38" s="70" t="s">
        <v>138</v>
      </c>
      <c r="O38" s="165" t="s">
        <v>140</v>
      </c>
      <c r="P38" s="70" t="s">
        <v>138</v>
      </c>
      <c r="Q38" s="63" t="s">
        <v>138</v>
      </c>
    </row>
    <row r="39" spans="1:150" s="105" customFormat="1" ht="126">
      <c r="A39" s="61">
        <v>3</v>
      </c>
      <c r="B39" s="124" t="s">
        <v>45</v>
      </c>
      <c r="C39" s="151" t="s">
        <v>46</v>
      </c>
      <c r="D39" s="151" t="s">
        <v>138</v>
      </c>
      <c r="E39" s="151" t="s">
        <v>138</v>
      </c>
      <c r="F39" s="151" t="s">
        <v>138</v>
      </c>
      <c r="G39" s="167" t="s">
        <v>140</v>
      </c>
      <c r="H39" s="163">
        <v>50000</v>
      </c>
      <c r="I39" s="151" t="s">
        <v>138</v>
      </c>
      <c r="J39" s="151" t="s">
        <v>138</v>
      </c>
      <c r="K39" s="163">
        <v>50000</v>
      </c>
      <c r="L39" s="151" t="s">
        <v>138</v>
      </c>
      <c r="M39" s="167" t="s">
        <v>140</v>
      </c>
      <c r="N39" s="63" t="s">
        <v>138</v>
      </c>
      <c r="O39" s="63" t="s">
        <v>138</v>
      </c>
      <c r="P39" s="63" t="s">
        <v>138</v>
      </c>
      <c r="Q39" s="63" t="s">
        <v>138</v>
      </c>
    </row>
    <row r="40" spans="1:150" s="105" customFormat="1" ht="18">
      <c r="A40" s="125"/>
      <c r="B40" s="208"/>
      <c r="C40" s="116"/>
      <c r="D40" s="209"/>
      <c r="E40" s="116"/>
      <c r="F40" s="209"/>
      <c r="G40" s="115"/>
      <c r="H40" s="210"/>
      <c r="I40" s="116"/>
      <c r="J40" s="209"/>
      <c r="K40" s="207"/>
      <c r="L40" s="209"/>
      <c r="M40" s="115"/>
      <c r="N40" s="127"/>
      <c r="O40" s="109"/>
      <c r="P40" s="127"/>
      <c r="Q40" s="127"/>
    </row>
    <row r="41" spans="1:150" s="66" customFormat="1" ht="20.25">
      <c r="A41" s="169"/>
      <c r="B41" s="92"/>
      <c r="C41" s="170"/>
      <c r="D41" s="171"/>
      <c r="E41" s="170"/>
      <c r="F41" s="170"/>
      <c r="G41" s="170"/>
      <c r="H41" s="172"/>
      <c r="I41" s="170"/>
      <c r="J41" s="170"/>
      <c r="K41" s="173"/>
      <c r="L41" s="173"/>
      <c r="M41" s="111"/>
      <c r="N41" s="111"/>
      <c r="O41" s="112"/>
      <c r="P41" s="111"/>
      <c r="Q41" s="111"/>
      <c r="EK41" s="117"/>
      <c r="EL41" s="117"/>
      <c r="EN41" s="117"/>
      <c r="EO41" s="117"/>
      <c r="ET41" s="117"/>
    </row>
    <row r="42" spans="1:150" s="66" customFormat="1" ht="20.25">
      <c r="A42" s="188" t="s">
        <v>20</v>
      </c>
      <c r="B42" s="91"/>
      <c r="C42" s="114"/>
      <c r="D42" s="115"/>
      <c r="E42" s="114"/>
      <c r="F42" s="114"/>
      <c r="G42" s="114"/>
      <c r="H42" s="116"/>
      <c r="I42" s="114"/>
      <c r="J42" s="114"/>
      <c r="K42" s="117"/>
      <c r="L42" s="117"/>
      <c r="M42" s="109"/>
      <c r="N42" s="109"/>
      <c r="O42" s="165"/>
      <c r="P42" s="109"/>
      <c r="Q42" s="109"/>
      <c r="EK42" s="117"/>
      <c r="EL42" s="117"/>
      <c r="EN42" s="117"/>
      <c r="EO42" s="117"/>
      <c r="ET42" s="117"/>
    </row>
    <row r="43" spans="1:150" s="66" customFormat="1" ht="18">
      <c r="A43" s="119" t="s">
        <v>169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09"/>
      <c r="N43" s="109"/>
      <c r="O43" s="165"/>
      <c r="P43" s="109"/>
      <c r="Q43" s="109"/>
      <c r="EK43" s="117"/>
      <c r="EL43" s="117"/>
      <c r="EN43" s="117"/>
      <c r="EO43" s="117"/>
      <c r="ET43" s="117"/>
    </row>
    <row r="44" spans="1:150" s="66" customFormat="1" ht="18">
      <c r="A44" s="119" t="s">
        <v>170</v>
      </c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09"/>
      <c r="N44" s="109"/>
      <c r="O44" s="165"/>
      <c r="P44" s="109"/>
      <c r="Q44" s="109"/>
      <c r="EK44" s="117"/>
      <c r="EL44" s="117"/>
      <c r="EN44" s="117"/>
      <c r="EO44" s="117"/>
      <c r="ET44" s="117"/>
    </row>
    <row r="45" spans="1:150" s="66" customFormat="1" ht="18">
      <c r="A45" s="119" t="s">
        <v>171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09"/>
      <c r="N45" s="109"/>
      <c r="O45" s="165"/>
      <c r="P45" s="109"/>
      <c r="Q45" s="109"/>
      <c r="EK45" s="117"/>
      <c r="EL45" s="117"/>
      <c r="EN45" s="117"/>
      <c r="EO45" s="117"/>
      <c r="ET45" s="117"/>
    </row>
    <row r="46" spans="1:150" s="66" customFormat="1" ht="18">
      <c r="A46" s="430" t="s">
        <v>167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109"/>
      <c r="N46" s="109"/>
      <c r="O46" s="165"/>
      <c r="P46" s="109"/>
      <c r="Q46" s="109"/>
      <c r="EK46" s="117"/>
      <c r="EL46" s="117"/>
      <c r="EN46" s="117"/>
      <c r="EO46" s="117"/>
      <c r="ET46" s="117"/>
    </row>
    <row r="47" spans="1:150" s="66" customFormat="1" ht="18">
      <c r="A47" s="190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09"/>
      <c r="N47" s="109"/>
      <c r="O47" s="165"/>
      <c r="P47" s="109"/>
      <c r="Q47" s="109"/>
      <c r="EK47" s="117"/>
      <c r="EL47" s="117"/>
      <c r="EN47" s="117"/>
      <c r="EO47" s="117"/>
      <c r="ET47" s="117"/>
    </row>
    <row r="48" spans="1:150" s="66" customFormat="1" ht="23.25">
      <c r="A48" s="412" t="s">
        <v>47</v>
      </c>
      <c r="B48" s="413"/>
      <c r="C48" s="413"/>
      <c r="D48" s="413"/>
      <c r="E48" s="413"/>
      <c r="F48" s="413"/>
      <c r="G48" s="413"/>
      <c r="H48" s="413"/>
      <c r="I48" s="413"/>
      <c r="J48" s="413"/>
      <c r="K48" s="413"/>
      <c r="L48" s="413"/>
      <c r="M48" s="413"/>
      <c r="N48" s="413"/>
      <c r="O48" s="413"/>
      <c r="P48" s="413"/>
      <c r="Q48" s="414"/>
      <c r="EK48" s="117"/>
      <c r="EL48" s="117"/>
      <c r="EN48" s="117"/>
      <c r="EO48" s="117"/>
      <c r="ET48" s="117"/>
    </row>
    <row r="49" spans="1:150" s="66" customFormat="1" ht="72">
      <c r="A49" s="70">
        <v>1</v>
      </c>
      <c r="B49" s="106" t="s">
        <v>142</v>
      </c>
      <c r="C49" s="63" t="s">
        <v>28</v>
      </c>
      <c r="D49" s="64" t="s">
        <v>140</v>
      </c>
      <c r="E49" s="63" t="s">
        <v>138</v>
      </c>
      <c r="F49" s="63" t="s">
        <v>138</v>
      </c>
      <c r="G49" s="63" t="s">
        <v>138</v>
      </c>
      <c r="H49" s="65">
        <v>30000</v>
      </c>
      <c r="I49" s="63" t="s">
        <v>138</v>
      </c>
      <c r="J49" s="63" t="s">
        <v>138</v>
      </c>
      <c r="K49" s="63" t="s">
        <v>138</v>
      </c>
      <c r="L49" s="65">
        <v>30000</v>
      </c>
      <c r="M49" s="63" t="s">
        <v>138</v>
      </c>
      <c r="N49" s="63" t="s">
        <v>138</v>
      </c>
      <c r="O49" s="64" t="s">
        <v>140</v>
      </c>
      <c r="P49" s="63" t="s">
        <v>138</v>
      </c>
      <c r="Q49" s="63" t="s">
        <v>138</v>
      </c>
      <c r="EK49" s="117"/>
      <c r="EL49" s="117"/>
      <c r="EN49" s="117"/>
      <c r="EO49" s="117"/>
      <c r="ET49" s="117"/>
    </row>
    <row r="50" spans="1:150" s="25" customFormat="1" ht="20.25" customHeight="1">
      <c r="A50" s="400" t="s">
        <v>48</v>
      </c>
      <c r="B50" s="401"/>
      <c r="C50" s="401"/>
      <c r="D50" s="401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2"/>
    </row>
    <row r="51" spans="1:150" s="66" customFormat="1" ht="54">
      <c r="A51" s="61">
        <v>1</v>
      </c>
      <c r="B51" s="108" t="s">
        <v>49</v>
      </c>
      <c r="C51" s="63" t="s">
        <v>28</v>
      </c>
      <c r="D51" s="63" t="s">
        <v>138</v>
      </c>
      <c r="E51" s="63" t="s">
        <v>138</v>
      </c>
      <c r="F51" s="63" t="s">
        <v>138</v>
      </c>
      <c r="G51" s="64" t="s">
        <v>140</v>
      </c>
      <c r="H51" s="65">
        <v>10000</v>
      </c>
      <c r="I51" s="63" t="s">
        <v>138</v>
      </c>
      <c r="J51" s="63" t="s">
        <v>138</v>
      </c>
      <c r="K51" s="63" t="s">
        <v>138</v>
      </c>
      <c r="L51" s="65">
        <v>10000</v>
      </c>
      <c r="M51" s="63" t="s">
        <v>138</v>
      </c>
      <c r="N51" s="63" t="s">
        <v>138</v>
      </c>
      <c r="O51" s="64" t="s">
        <v>140</v>
      </c>
      <c r="P51" s="63" t="s">
        <v>138</v>
      </c>
      <c r="Q51" s="63" t="s">
        <v>138</v>
      </c>
    </row>
    <row r="52" spans="1:150" s="181" customFormat="1" ht="18">
      <c r="A52" s="70">
        <v>2</v>
      </c>
      <c r="B52" s="69" t="s">
        <v>50</v>
      </c>
      <c r="C52" s="63" t="s">
        <v>28</v>
      </c>
      <c r="D52" s="63" t="s">
        <v>138</v>
      </c>
      <c r="E52" s="63" t="s">
        <v>138</v>
      </c>
      <c r="F52" s="63" t="s">
        <v>138</v>
      </c>
      <c r="G52" s="64" t="s">
        <v>140</v>
      </c>
      <c r="H52" s="65">
        <v>10000</v>
      </c>
      <c r="I52" s="63" t="s">
        <v>138</v>
      </c>
      <c r="J52" s="63" t="s">
        <v>138</v>
      </c>
      <c r="K52" s="63" t="s">
        <v>138</v>
      </c>
      <c r="L52" s="65">
        <v>10000</v>
      </c>
      <c r="M52" s="63" t="s">
        <v>138</v>
      </c>
      <c r="N52" s="63" t="s">
        <v>138</v>
      </c>
      <c r="O52" s="64" t="s">
        <v>140</v>
      </c>
      <c r="P52" s="63" t="s">
        <v>138</v>
      </c>
      <c r="Q52" s="63" t="s">
        <v>138</v>
      </c>
    </row>
    <row r="53" spans="1:150" s="66" customFormat="1" ht="54">
      <c r="A53" s="61">
        <v>3</v>
      </c>
      <c r="B53" s="183" t="s">
        <v>51</v>
      </c>
      <c r="C53" s="70" t="s">
        <v>28</v>
      </c>
      <c r="D53" s="63" t="s">
        <v>138</v>
      </c>
      <c r="E53" s="63" t="s">
        <v>138</v>
      </c>
      <c r="F53" s="63" t="s">
        <v>138</v>
      </c>
      <c r="G53" s="107" t="s">
        <v>140</v>
      </c>
      <c r="H53" s="65">
        <v>10000</v>
      </c>
      <c r="I53" s="63" t="s">
        <v>138</v>
      </c>
      <c r="J53" s="63" t="s">
        <v>138</v>
      </c>
      <c r="K53" s="63" t="s">
        <v>138</v>
      </c>
      <c r="L53" s="65">
        <v>10000</v>
      </c>
      <c r="M53" s="63" t="s">
        <v>138</v>
      </c>
      <c r="N53" s="63" t="s">
        <v>138</v>
      </c>
      <c r="O53" s="64" t="s">
        <v>140</v>
      </c>
      <c r="P53" s="63" t="s">
        <v>138</v>
      </c>
      <c r="Q53" s="63" t="s">
        <v>138</v>
      </c>
    </row>
    <row r="54" spans="1:150" s="66" customFormat="1" ht="18">
      <c r="A54" s="61"/>
      <c r="B54" s="62"/>
      <c r="C54" s="63"/>
      <c r="D54" s="63"/>
      <c r="E54" s="63"/>
      <c r="F54" s="63"/>
      <c r="G54" s="64"/>
      <c r="H54" s="65"/>
      <c r="I54" s="63"/>
      <c r="J54" s="63"/>
      <c r="K54" s="63"/>
      <c r="L54" s="65"/>
      <c r="M54" s="63"/>
      <c r="N54" s="63"/>
      <c r="O54" s="64"/>
      <c r="P54" s="63"/>
      <c r="Q54" s="63"/>
    </row>
    <row r="55" spans="1:150" s="66" customFormat="1" ht="18">
      <c r="A55" s="174"/>
      <c r="B55" s="170"/>
      <c r="C55" s="111"/>
      <c r="D55" s="111"/>
      <c r="E55" s="111"/>
      <c r="F55" s="111"/>
      <c r="G55" s="112"/>
      <c r="H55" s="113"/>
      <c r="I55" s="111"/>
      <c r="J55" s="111"/>
      <c r="K55" s="111"/>
      <c r="L55" s="113"/>
      <c r="M55" s="111"/>
      <c r="N55" s="111"/>
      <c r="O55" s="112"/>
      <c r="P55" s="111"/>
      <c r="Q55" s="111"/>
      <c r="R55" s="117"/>
    </row>
    <row r="56" spans="1:150" s="66" customFormat="1" ht="20.25">
      <c r="A56" s="188" t="s">
        <v>20</v>
      </c>
      <c r="B56" s="91"/>
      <c r="C56" s="114"/>
      <c r="D56" s="115"/>
      <c r="E56" s="114"/>
      <c r="F56" s="114"/>
      <c r="G56" s="114"/>
      <c r="H56" s="116"/>
      <c r="I56" s="114"/>
      <c r="J56" s="114"/>
      <c r="K56" s="117"/>
      <c r="L56" s="117"/>
      <c r="M56" s="109"/>
      <c r="N56" s="109"/>
      <c r="O56" s="165"/>
      <c r="P56" s="109"/>
      <c r="Q56" s="109"/>
      <c r="R56" s="117"/>
    </row>
    <row r="57" spans="1:150" s="66" customFormat="1" ht="18">
      <c r="A57" s="119" t="s">
        <v>169</v>
      </c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09"/>
      <c r="N57" s="109"/>
      <c r="O57" s="165"/>
      <c r="P57" s="109"/>
      <c r="Q57" s="109"/>
      <c r="R57" s="117"/>
    </row>
    <row r="58" spans="1:150" s="66" customFormat="1" ht="18">
      <c r="A58" s="119" t="s">
        <v>170</v>
      </c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09"/>
      <c r="N58" s="109"/>
      <c r="O58" s="165"/>
      <c r="P58" s="109"/>
      <c r="Q58" s="109"/>
      <c r="R58" s="117"/>
    </row>
    <row r="59" spans="1:150" s="66" customFormat="1" ht="18">
      <c r="A59" s="119" t="s">
        <v>171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09"/>
      <c r="N59" s="109"/>
      <c r="O59" s="165"/>
      <c r="P59" s="109"/>
      <c r="Q59" s="109"/>
      <c r="R59" s="117"/>
    </row>
    <row r="60" spans="1:150" s="66" customFormat="1" ht="18">
      <c r="A60" s="430" t="s">
        <v>167</v>
      </c>
      <c r="B60" s="430"/>
      <c r="C60" s="430"/>
      <c r="D60" s="430"/>
      <c r="E60" s="430"/>
      <c r="F60" s="430"/>
      <c r="G60" s="430"/>
      <c r="H60" s="430"/>
      <c r="I60" s="430"/>
      <c r="J60" s="430"/>
      <c r="K60" s="430"/>
      <c r="L60" s="430"/>
      <c r="M60" s="109"/>
      <c r="N60" s="109"/>
      <c r="O60" s="165"/>
      <c r="P60" s="109"/>
      <c r="Q60" s="109"/>
      <c r="R60" s="117"/>
    </row>
    <row r="61" spans="1:150" s="66" customFormat="1" ht="18">
      <c r="A61" s="184"/>
      <c r="B61" s="114"/>
      <c r="C61" s="109"/>
      <c r="D61" s="109"/>
      <c r="E61" s="109"/>
      <c r="F61" s="109"/>
      <c r="G61" s="165"/>
      <c r="H61" s="143"/>
      <c r="I61" s="109"/>
      <c r="J61" s="109"/>
      <c r="K61" s="109"/>
      <c r="L61" s="143"/>
      <c r="M61" s="109"/>
      <c r="N61" s="109"/>
      <c r="O61" s="165"/>
      <c r="P61" s="109"/>
      <c r="Q61" s="109"/>
      <c r="R61" s="117"/>
    </row>
    <row r="62" spans="1:150" s="66" customFormat="1" ht="108">
      <c r="A62" s="61">
        <v>4</v>
      </c>
      <c r="B62" s="124" t="s">
        <v>53</v>
      </c>
      <c r="C62" s="63" t="s">
        <v>28</v>
      </c>
      <c r="D62" s="63" t="s">
        <v>138</v>
      </c>
      <c r="E62" s="63" t="s">
        <v>138</v>
      </c>
      <c r="F62" s="63" t="s">
        <v>138</v>
      </c>
      <c r="G62" s="64" t="s">
        <v>140</v>
      </c>
      <c r="H62" s="65">
        <v>10000</v>
      </c>
      <c r="I62" s="63" t="s">
        <v>138</v>
      </c>
      <c r="J62" s="63" t="s">
        <v>138</v>
      </c>
      <c r="K62" s="63" t="s">
        <v>138</v>
      </c>
      <c r="L62" s="65">
        <v>10000</v>
      </c>
      <c r="M62" s="182" t="s">
        <v>138</v>
      </c>
      <c r="N62" s="63" t="s">
        <v>138</v>
      </c>
      <c r="O62" s="64" t="s">
        <v>140</v>
      </c>
      <c r="P62" s="63" t="s">
        <v>138</v>
      </c>
      <c r="Q62" s="63" t="s">
        <v>138</v>
      </c>
    </row>
    <row r="63" spans="1:150" s="66" customFormat="1" ht="36">
      <c r="A63" s="61">
        <v>5</v>
      </c>
      <c r="B63" s="124" t="s">
        <v>54</v>
      </c>
      <c r="C63" s="63" t="s">
        <v>28</v>
      </c>
      <c r="D63" s="63" t="s">
        <v>138</v>
      </c>
      <c r="E63" s="63" t="s">
        <v>138</v>
      </c>
      <c r="F63" s="63" t="s">
        <v>138</v>
      </c>
      <c r="G63" s="64" t="s">
        <v>140</v>
      </c>
      <c r="H63" s="65">
        <v>10000</v>
      </c>
      <c r="I63" s="63" t="s">
        <v>138</v>
      </c>
      <c r="J63" s="63" t="s">
        <v>138</v>
      </c>
      <c r="K63" s="63" t="s">
        <v>138</v>
      </c>
      <c r="L63" s="65">
        <v>10000</v>
      </c>
      <c r="M63" s="63" t="s">
        <v>138</v>
      </c>
      <c r="N63" s="63" t="s">
        <v>138</v>
      </c>
      <c r="O63" s="64" t="s">
        <v>140</v>
      </c>
      <c r="P63" s="63" t="s">
        <v>138</v>
      </c>
      <c r="Q63" s="63" t="s">
        <v>138</v>
      </c>
    </row>
    <row r="64" spans="1:150" s="66" customFormat="1" ht="18">
      <c r="A64" s="138"/>
      <c r="B64" s="187"/>
      <c r="C64" s="109"/>
      <c r="D64" s="70"/>
      <c r="E64" s="109"/>
      <c r="F64" s="70"/>
      <c r="G64" s="165"/>
      <c r="H64" s="120"/>
      <c r="I64" s="109"/>
      <c r="J64" s="70"/>
      <c r="K64" s="109"/>
      <c r="L64" s="120"/>
      <c r="M64" s="109"/>
      <c r="N64" s="185"/>
      <c r="O64" s="107"/>
      <c r="P64" s="109"/>
      <c r="Q64" s="70"/>
    </row>
    <row r="65" spans="1:17" s="66" customFormat="1" ht="23.25">
      <c r="A65" s="415" t="s">
        <v>57</v>
      </c>
      <c r="B65" s="416"/>
      <c r="C65" s="416"/>
      <c r="D65" s="416"/>
      <c r="E65" s="416"/>
      <c r="F65" s="416"/>
      <c r="G65" s="416"/>
      <c r="H65" s="416"/>
      <c r="I65" s="416"/>
      <c r="J65" s="416"/>
      <c r="K65" s="416"/>
      <c r="L65" s="416"/>
      <c r="M65" s="416"/>
      <c r="N65" s="416"/>
      <c r="O65" s="416"/>
      <c r="P65" s="416"/>
      <c r="Q65" s="417"/>
    </row>
    <row r="66" spans="1:17" s="66" customFormat="1" ht="23.25">
      <c r="A66" s="418" t="s">
        <v>38</v>
      </c>
      <c r="B66" s="419"/>
      <c r="C66" s="419"/>
      <c r="D66" s="419"/>
      <c r="E66" s="419"/>
      <c r="F66" s="419"/>
      <c r="G66" s="419"/>
      <c r="H66" s="419"/>
      <c r="I66" s="419"/>
      <c r="J66" s="419"/>
      <c r="K66" s="419"/>
      <c r="L66" s="419"/>
      <c r="M66" s="419"/>
      <c r="N66" s="419"/>
      <c r="O66" s="419"/>
      <c r="P66" s="419"/>
      <c r="Q66" s="420"/>
    </row>
    <row r="67" spans="1:17" s="117" customFormat="1" ht="36">
      <c r="A67" s="61">
        <v>1</v>
      </c>
      <c r="B67" s="62" t="s">
        <v>58</v>
      </c>
      <c r="C67" s="63" t="s">
        <v>28</v>
      </c>
      <c r="D67" s="64" t="s">
        <v>140</v>
      </c>
      <c r="E67" s="63" t="s">
        <v>138</v>
      </c>
      <c r="F67" s="63" t="s">
        <v>138</v>
      </c>
      <c r="G67" s="63" t="s">
        <v>138</v>
      </c>
      <c r="H67" s="65">
        <v>10000</v>
      </c>
      <c r="I67" s="63" t="s">
        <v>138</v>
      </c>
      <c r="J67" s="63" t="s">
        <v>138</v>
      </c>
      <c r="K67" s="63" t="s">
        <v>138</v>
      </c>
      <c r="L67" s="65">
        <v>10000</v>
      </c>
      <c r="M67" s="63" t="s">
        <v>138</v>
      </c>
      <c r="N67" s="63" t="s">
        <v>138</v>
      </c>
      <c r="O67" s="64" t="s">
        <v>140</v>
      </c>
      <c r="P67" s="63" t="s">
        <v>138</v>
      </c>
      <c r="Q67" s="63" t="s">
        <v>138</v>
      </c>
    </row>
    <row r="68" spans="1:17" s="66" customFormat="1" ht="36">
      <c r="A68" s="61">
        <v>2</v>
      </c>
      <c r="B68" s="62" t="s">
        <v>59</v>
      </c>
      <c r="C68" s="63" t="s">
        <v>28</v>
      </c>
      <c r="D68" s="64" t="s">
        <v>140</v>
      </c>
      <c r="E68" s="63" t="s">
        <v>138</v>
      </c>
      <c r="F68" s="63" t="s">
        <v>138</v>
      </c>
      <c r="G68" s="63" t="s">
        <v>138</v>
      </c>
      <c r="H68" s="65">
        <v>10000</v>
      </c>
      <c r="I68" s="63" t="s">
        <v>138</v>
      </c>
      <c r="J68" s="63" t="s">
        <v>138</v>
      </c>
      <c r="K68" s="63" t="s">
        <v>138</v>
      </c>
      <c r="L68" s="65">
        <v>10000</v>
      </c>
      <c r="M68" s="63" t="s">
        <v>138</v>
      </c>
      <c r="N68" s="63" t="s">
        <v>138</v>
      </c>
      <c r="O68" s="64" t="s">
        <v>140</v>
      </c>
      <c r="P68" s="63" t="s">
        <v>138</v>
      </c>
      <c r="Q68" s="63" t="s">
        <v>138</v>
      </c>
    </row>
    <row r="69" spans="1:17" s="66" customFormat="1" ht="18">
      <c r="A69" s="174"/>
      <c r="B69" s="170"/>
      <c r="C69" s="111"/>
      <c r="D69" s="112"/>
      <c r="E69" s="111"/>
      <c r="F69" s="111"/>
      <c r="G69" s="111"/>
      <c r="H69" s="113"/>
      <c r="I69" s="111"/>
      <c r="J69" s="111"/>
      <c r="K69" s="111"/>
      <c r="L69" s="113"/>
      <c r="M69" s="111"/>
      <c r="N69" s="111"/>
      <c r="O69" s="112"/>
      <c r="P69" s="111"/>
      <c r="Q69" s="111"/>
    </row>
    <row r="70" spans="1:17" s="66" customFormat="1" ht="18">
      <c r="A70" s="184"/>
      <c r="B70" s="114"/>
      <c r="C70" s="109"/>
      <c r="D70" s="165"/>
      <c r="E70" s="109"/>
      <c r="F70" s="109"/>
      <c r="G70" s="109"/>
      <c r="H70" s="143"/>
      <c r="I70" s="109"/>
      <c r="J70" s="109"/>
      <c r="K70" s="109"/>
      <c r="L70" s="143"/>
      <c r="M70" s="109"/>
      <c r="N70" s="109"/>
      <c r="O70" s="165"/>
      <c r="P70" s="109"/>
      <c r="Q70" s="109"/>
    </row>
    <row r="71" spans="1:17" s="66" customFormat="1" ht="20.25">
      <c r="A71" s="188" t="s">
        <v>20</v>
      </c>
      <c r="B71" s="91"/>
      <c r="C71" s="114"/>
      <c r="D71" s="115"/>
      <c r="E71" s="114"/>
      <c r="F71" s="114"/>
      <c r="G71" s="114"/>
      <c r="H71" s="116"/>
      <c r="I71" s="114"/>
      <c r="J71" s="114"/>
      <c r="K71" s="117"/>
      <c r="L71" s="117"/>
      <c r="M71" s="109"/>
      <c r="N71" s="109"/>
      <c r="O71" s="165"/>
      <c r="P71" s="109"/>
      <c r="Q71" s="109"/>
    </row>
    <row r="72" spans="1:17" s="66" customFormat="1" ht="16.5" customHeight="1">
      <c r="A72" s="119" t="s">
        <v>169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  <c r="L72" s="119"/>
      <c r="M72" s="109"/>
      <c r="N72" s="109"/>
      <c r="O72" s="165"/>
      <c r="P72" s="109"/>
      <c r="Q72" s="109"/>
    </row>
    <row r="73" spans="1:17" s="66" customFormat="1" ht="18">
      <c r="A73" s="119" t="s">
        <v>170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09"/>
      <c r="N73" s="109"/>
      <c r="O73" s="165"/>
      <c r="P73" s="109"/>
      <c r="Q73" s="109"/>
    </row>
    <row r="74" spans="1:17" s="66" customFormat="1" ht="18">
      <c r="A74" s="119" t="s">
        <v>171</v>
      </c>
      <c r="B74" s="119"/>
      <c r="C74" s="119"/>
      <c r="D74" s="119"/>
      <c r="E74" s="119"/>
      <c r="F74" s="119"/>
      <c r="G74" s="119"/>
      <c r="H74" s="119"/>
      <c r="I74" s="119"/>
      <c r="J74" s="119"/>
      <c r="K74" s="119"/>
      <c r="L74" s="119"/>
      <c r="M74" s="109"/>
      <c r="N74" s="109"/>
      <c r="O74" s="165"/>
      <c r="P74" s="109"/>
      <c r="Q74" s="109"/>
    </row>
    <row r="75" spans="1:17" s="66" customFormat="1" ht="18">
      <c r="A75" s="430" t="s">
        <v>167</v>
      </c>
      <c r="B75" s="430"/>
      <c r="C75" s="430"/>
      <c r="D75" s="430"/>
      <c r="E75" s="430"/>
      <c r="F75" s="430"/>
      <c r="G75" s="430"/>
      <c r="H75" s="430"/>
      <c r="I75" s="430"/>
      <c r="J75" s="430"/>
      <c r="K75" s="430"/>
      <c r="L75" s="430"/>
      <c r="M75" s="109"/>
      <c r="N75" s="109"/>
      <c r="O75" s="165"/>
      <c r="P75" s="109"/>
      <c r="Q75" s="109"/>
    </row>
    <row r="76" spans="1:17" s="66" customFormat="1" ht="18">
      <c r="A76" s="195"/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09"/>
      <c r="N76" s="109"/>
      <c r="O76" s="165"/>
      <c r="P76" s="109"/>
      <c r="Q76" s="109"/>
    </row>
    <row r="77" spans="1:17" s="66" customFormat="1" ht="36">
      <c r="A77" s="61">
        <v>3</v>
      </c>
      <c r="B77" s="62" t="s">
        <v>60</v>
      </c>
      <c r="C77" s="186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</row>
    <row r="78" spans="1:17" s="66" customFormat="1" ht="90">
      <c r="A78" s="61"/>
      <c r="B78" s="62" t="s">
        <v>62</v>
      </c>
      <c r="C78" s="63" t="s">
        <v>28</v>
      </c>
      <c r="D78" s="63" t="s">
        <v>138</v>
      </c>
      <c r="E78" s="63" t="s">
        <v>138</v>
      </c>
      <c r="F78" s="63" t="s">
        <v>138</v>
      </c>
      <c r="G78" s="64" t="s">
        <v>140</v>
      </c>
      <c r="H78" s="65">
        <v>9000</v>
      </c>
      <c r="I78" s="63" t="s">
        <v>138</v>
      </c>
      <c r="J78" s="63" t="s">
        <v>138</v>
      </c>
      <c r="K78" s="63" t="s">
        <v>138</v>
      </c>
      <c r="L78" s="63" t="s">
        <v>138</v>
      </c>
      <c r="M78" s="65">
        <v>9000</v>
      </c>
      <c r="N78" s="63" t="s">
        <v>138</v>
      </c>
      <c r="O78" s="64" t="s">
        <v>140</v>
      </c>
      <c r="P78" s="63" t="s">
        <v>138</v>
      </c>
      <c r="Q78" s="63" t="s">
        <v>138</v>
      </c>
    </row>
    <row r="79" spans="1:17" s="66" customFormat="1" ht="36">
      <c r="A79" s="61"/>
      <c r="B79" s="62" t="s">
        <v>63</v>
      </c>
      <c r="C79" s="62" t="s">
        <v>32</v>
      </c>
      <c r="D79" s="63" t="s">
        <v>138</v>
      </c>
      <c r="E79" s="63" t="s">
        <v>138</v>
      </c>
      <c r="F79" s="63" t="s">
        <v>138</v>
      </c>
      <c r="G79" s="64" t="s">
        <v>140</v>
      </c>
      <c r="H79" s="65">
        <v>82940</v>
      </c>
      <c r="I79" s="63" t="s">
        <v>138</v>
      </c>
      <c r="J79" s="63" t="s">
        <v>138</v>
      </c>
      <c r="K79" s="65">
        <v>80400</v>
      </c>
      <c r="L79" s="65">
        <v>2540</v>
      </c>
      <c r="M79" s="191" t="s">
        <v>140</v>
      </c>
      <c r="N79" s="65" t="s">
        <v>138</v>
      </c>
      <c r="O79" s="63" t="s">
        <v>138</v>
      </c>
      <c r="P79" s="63" t="s">
        <v>138</v>
      </c>
      <c r="Q79" s="63" t="s">
        <v>138</v>
      </c>
    </row>
    <row r="80" spans="1:17" s="23" customFormat="1" ht="36">
      <c r="A80" s="47"/>
      <c r="B80" s="15" t="s">
        <v>65</v>
      </c>
      <c r="C80" s="15"/>
      <c r="D80" s="81"/>
      <c r="E80" s="81"/>
      <c r="F80" s="81"/>
      <c r="G80" s="81"/>
      <c r="H80" s="17"/>
      <c r="I80" s="81"/>
      <c r="J80" s="81"/>
      <c r="K80" s="81"/>
      <c r="L80" s="81"/>
      <c r="M80" s="180" t="s">
        <v>181</v>
      </c>
      <c r="N80" s="81"/>
      <c r="O80" s="81"/>
      <c r="P80" s="81"/>
      <c r="Q80" s="81"/>
    </row>
    <row r="81" spans="1:18" s="23" customFormat="1" ht="36">
      <c r="A81" s="47"/>
      <c r="B81" s="15" t="s">
        <v>66</v>
      </c>
      <c r="C81" s="15"/>
      <c r="D81" s="16"/>
      <c r="E81" s="16"/>
      <c r="F81" s="16"/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</row>
    <row r="82" spans="1:18" s="23" customFormat="1" ht="36">
      <c r="A82" s="47"/>
      <c r="B82" s="15" t="s">
        <v>67</v>
      </c>
      <c r="C82" s="15"/>
      <c r="D82" s="16"/>
      <c r="E82" s="16"/>
      <c r="F82" s="16"/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</row>
    <row r="83" spans="1:18" s="23" customFormat="1" ht="18">
      <c r="A83" s="47"/>
      <c r="B83" s="15"/>
      <c r="C83" s="15"/>
      <c r="D83" s="16"/>
      <c r="E83" s="16"/>
      <c r="F83" s="16"/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</row>
    <row r="84" spans="1:18" s="23" customFormat="1" ht="18">
      <c r="A84" s="156"/>
      <c r="B84" s="200"/>
      <c r="C84" s="200"/>
      <c r="D84" s="93"/>
      <c r="E84" s="93"/>
      <c r="F84" s="93"/>
      <c r="G84" s="93"/>
      <c r="H84" s="159"/>
      <c r="I84" s="93"/>
      <c r="J84" s="93"/>
      <c r="K84" s="93"/>
      <c r="L84" s="93"/>
      <c r="M84" s="93"/>
      <c r="N84" s="93"/>
      <c r="O84" s="93"/>
      <c r="P84" s="93"/>
      <c r="Q84" s="93"/>
      <c r="R84" s="41"/>
    </row>
    <row r="85" spans="1:18" s="23" customFormat="1" ht="20.25">
      <c r="A85" s="188" t="s">
        <v>20</v>
      </c>
      <c r="B85" s="91"/>
      <c r="C85" s="114"/>
      <c r="D85" s="115"/>
      <c r="E85" s="114"/>
      <c r="F85" s="114"/>
      <c r="G85" s="114"/>
      <c r="H85" s="116"/>
      <c r="I85" s="114"/>
      <c r="J85" s="114"/>
      <c r="K85" s="117"/>
      <c r="L85" s="117"/>
      <c r="M85" s="41"/>
      <c r="N85" s="41"/>
      <c r="O85" s="41"/>
      <c r="P85" s="41"/>
      <c r="Q85" s="41"/>
      <c r="R85" s="41"/>
    </row>
    <row r="86" spans="1:18" s="23" customFormat="1" ht="18">
      <c r="A86" s="119" t="s">
        <v>169</v>
      </c>
      <c r="B86" s="119"/>
      <c r="C86" s="119"/>
      <c r="D86" s="119"/>
      <c r="E86" s="119"/>
      <c r="F86" s="119"/>
      <c r="G86" s="119"/>
      <c r="H86" s="119"/>
      <c r="I86" s="119"/>
      <c r="J86" s="119"/>
      <c r="K86" s="119"/>
      <c r="L86" s="119"/>
      <c r="M86" s="41"/>
      <c r="N86" s="41"/>
      <c r="O86" s="41"/>
      <c r="P86" s="41"/>
      <c r="Q86" s="41"/>
      <c r="R86" s="41"/>
    </row>
    <row r="87" spans="1:18" s="23" customFormat="1" ht="18">
      <c r="A87" s="119" t="s">
        <v>170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41"/>
      <c r="N87" s="41"/>
      <c r="O87" s="41"/>
      <c r="P87" s="41"/>
      <c r="Q87" s="41"/>
      <c r="R87" s="41"/>
    </row>
    <row r="88" spans="1:18" s="23" customFormat="1" ht="18">
      <c r="A88" s="119" t="s">
        <v>171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41"/>
      <c r="N88" s="41"/>
      <c r="O88" s="41"/>
      <c r="P88" s="41"/>
      <c r="Q88" s="41"/>
      <c r="R88" s="41"/>
    </row>
    <row r="89" spans="1:18" s="23" customFormat="1" ht="18">
      <c r="A89" s="430" t="s">
        <v>167</v>
      </c>
      <c r="B89" s="430"/>
      <c r="C89" s="430"/>
      <c r="D89" s="430"/>
      <c r="E89" s="430"/>
      <c r="F89" s="430"/>
      <c r="G89" s="430"/>
      <c r="H89" s="430"/>
      <c r="I89" s="430"/>
      <c r="J89" s="430"/>
      <c r="K89" s="430"/>
      <c r="L89" s="430"/>
      <c r="M89" s="41"/>
      <c r="N89" s="41"/>
      <c r="O89" s="41"/>
      <c r="P89" s="41"/>
      <c r="Q89" s="41"/>
      <c r="R89" s="41"/>
    </row>
    <row r="90" spans="1:18" s="23" customFormat="1" ht="72">
      <c r="A90" s="47">
        <v>4</v>
      </c>
      <c r="B90" s="48" t="s">
        <v>61</v>
      </c>
      <c r="C90" s="21" t="s">
        <v>32</v>
      </c>
      <c r="D90" s="194" t="s">
        <v>138</v>
      </c>
      <c r="E90" s="194" t="s">
        <v>138</v>
      </c>
      <c r="F90" s="194" t="s">
        <v>138</v>
      </c>
      <c r="G90" s="64" t="s">
        <v>140</v>
      </c>
      <c r="H90" s="17">
        <v>802100</v>
      </c>
      <c r="I90" s="16"/>
      <c r="J90" s="16"/>
      <c r="K90" s="16"/>
      <c r="L90" s="16"/>
      <c r="M90" s="16"/>
      <c r="N90" s="16"/>
      <c r="O90" s="16"/>
      <c r="P90" s="16"/>
      <c r="Q90" s="16"/>
    </row>
    <row r="91" spans="1:18" s="23" customFormat="1" ht="51.75" customHeight="1">
      <c r="A91" s="47"/>
      <c r="B91" s="50" t="s">
        <v>71</v>
      </c>
      <c r="C91" s="194" t="s">
        <v>138</v>
      </c>
      <c r="D91" s="194" t="s">
        <v>138</v>
      </c>
      <c r="E91" s="194" t="s">
        <v>138</v>
      </c>
      <c r="F91" s="194" t="s">
        <v>138</v>
      </c>
      <c r="G91" s="194" t="s">
        <v>138</v>
      </c>
      <c r="H91" s="196">
        <v>68556.92</v>
      </c>
      <c r="I91" s="194" t="s">
        <v>138</v>
      </c>
      <c r="J91" s="194" t="s">
        <v>138</v>
      </c>
      <c r="K91" s="196">
        <v>51820.94</v>
      </c>
      <c r="L91" s="196">
        <v>16735.98</v>
      </c>
      <c r="M91" s="383" t="s">
        <v>140</v>
      </c>
      <c r="N91" s="73" t="s">
        <v>138</v>
      </c>
      <c r="O91" s="194" t="s">
        <v>138</v>
      </c>
      <c r="P91" s="194" t="s">
        <v>138</v>
      </c>
      <c r="Q91" s="21"/>
    </row>
    <row r="92" spans="1:18" s="23" customFormat="1" ht="36">
      <c r="A92" s="47"/>
      <c r="B92" s="15" t="s">
        <v>72</v>
      </c>
      <c r="C92" s="194"/>
      <c r="D92" s="194"/>
      <c r="E92" s="194"/>
      <c r="F92" s="194"/>
      <c r="G92" s="16"/>
      <c r="H92" s="81"/>
      <c r="I92" s="16"/>
      <c r="J92" s="16"/>
      <c r="K92" s="16"/>
      <c r="L92" s="16"/>
      <c r="M92" s="16"/>
      <c r="N92" s="16"/>
      <c r="O92" s="16"/>
      <c r="P92" s="16"/>
      <c r="Q92" s="16"/>
    </row>
    <row r="93" spans="1:18" s="23" customFormat="1" ht="36">
      <c r="A93" s="47"/>
      <c r="B93" s="50" t="s">
        <v>73</v>
      </c>
      <c r="C93" s="16"/>
      <c r="D93" s="16"/>
      <c r="E93" s="16"/>
      <c r="F93" s="16"/>
      <c r="G93" s="16"/>
      <c r="H93" s="81"/>
      <c r="I93" s="16"/>
      <c r="J93" s="16"/>
      <c r="K93" s="16"/>
      <c r="L93" s="16"/>
      <c r="M93" s="16"/>
      <c r="N93" s="16"/>
      <c r="O93" s="16"/>
      <c r="P93" s="16"/>
      <c r="Q93" s="16"/>
    </row>
    <row r="94" spans="1:18" s="23" customFormat="1" ht="36">
      <c r="A94" s="47"/>
      <c r="B94" s="15" t="s">
        <v>74</v>
      </c>
      <c r="C94" s="16"/>
      <c r="D94" s="16"/>
      <c r="E94" s="16"/>
      <c r="F94" s="16"/>
      <c r="G94" s="16"/>
      <c r="H94" s="81"/>
      <c r="I94" s="16"/>
      <c r="J94" s="16"/>
      <c r="K94" s="16"/>
      <c r="L94" s="16"/>
      <c r="M94" s="16"/>
      <c r="N94" s="16"/>
      <c r="O94" s="16"/>
      <c r="P94" s="16"/>
      <c r="Q94" s="16"/>
    </row>
    <row r="95" spans="1:18" s="23" customFormat="1" ht="54">
      <c r="A95" s="47"/>
      <c r="B95" s="15" t="s">
        <v>75</v>
      </c>
      <c r="C95" s="16"/>
      <c r="D95" s="16"/>
      <c r="E95" s="16"/>
      <c r="F95" s="16"/>
      <c r="G95" s="16"/>
      <c r="H95" s="196">
        <v>365199.18</v>
      </c>
      <c r="I95" s="194" t="s">
        <v>138</v>
      </c>
      <c r="J95" s="194" t="s">
        <v>138</v>
      </c>
      <c r="K95" s="196">
        <v>282348.74</v>
      </c>
      <c r="L95" s="196">
        <v>82850.44</v>
      </c>
      <c r="M95" s="384" t="s">
        <v>140</v>
      </c>
      <c r="N95" s="73" t="s">
        <v>138</v>
      </c>
      <c r="O95" s="194" t="s">
        <v>138</v>
      </c>
      <c r="P95" s="194" t="s">
        <v>138</v>
      </c>
      <c r="Q95" s="15"/>
    </row>
    <row r="96" spans="1:18" s="23" customFormat="1" ht="36">
      <c r="A96" s="47"/>
      <c r="B96" s="15" t="s">
        <v>72</v>
      </c>
      <c r="C96" s="16"/>
      <c r="D96" s="16"/>
      <c r="E96" s="16"/>
      <c r="F96" s="16"/>
      <c r="G96" s="16"/>
      <c r="H96" s="213" t="s">
        <v>76</v>
      </c>
      <c r="I96" s="194"/>
      <c r="J96" s="194"/>
      <c r="K96" s="16"/>
      <c r="L96" s="194"/>
      <c r="M96" s="194"/>
      <c r="N96" s="194"/>
      <c r="O96" s="194"/>
      <c r="P96" s="194"/>
      <c r="Q96" s="15"/>
    </row>
    <row r="97" spans="1:18" s="23" customFormat="1" ht="20.25">
      <c r="A97" s="169" t="s">
        <v>20</v>
      </c>
      <c r="B97" s="92"/>
      <c r="C97" s="170"/>
      <c r="D97" s="171"/>
      <c r="E97" s="170"/>
      <c r="F97" s="170"/>
      <c r="G97" s="170"/>
      <c r="H97" s="172"/>
      <c r="I97" s="170"/>
      <c r="J97" s="170"/>
      <c r="K97" s="173"/>
      <c r="L97" s="173"/>
      <c r="M97" s="157"/>
      <c r="N97" s="157"/>
      <c r="O97" s="157"/>
      <c r="P97" s="157"/>
      <c r="Q97" s="200"/>
      <c r="R97" s="41"/>
    </row>
    <row r="98" spans="1:18" s="23" customFormat="1" ht="18">
      <c r="A98" s="119" t="s">
        <v>169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54"/>
      <c r="N98" s="54"/>
      <c r="O98" s="54"/>
      <c r="P98" s="54"/>
      <c r="Q98" s="192"/>
      <c r="R98" s="41"/>
    </row>
    <row r="99" spans="1:18" s="23" customFormat="1" ht="18">
      <c r="A99" s="119" t="s">
        <v>170</v>
      </c>
      <c r="B99" s="119"/>
      <c r="C99" s="119"/>
      <c r="D99" s="119"/>
      <c r="E99" s="119"/>
      <c r="F99" s="119"/>
      <c r="G99" s="119"/>
      <c r="H99" s="119"/>
      <c r="I99" s="119"/>
      <c r="J99" s="119"/>
      <c r="K99" s="119"/>
      <c r="L99" s="119"/>
      <c r="M99" s="54"/>
      <c r="N99" s="54"/>
      <c r="O99" s="54"/>
      <c r="P99" s="54"/>
      <c r="Q99" s="192"/>
      <c r="R99" s="41"/>
    </row>
    <row r="100" spans="1:18" s="23" customFormat="1" ht="18">
      <c r="A100" s="119" t="s">
        <v>171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54"/>
      <c r="N100" s="54"/>
      <c r="O100" s="54"/>
      <c r="P100" s="54"/>
      <c r="Q100" s="192"/>
      <c r="R100" s="41"/>
    </row>
    <row r="101" spans="1:18" s="23" customFormat="1" ht="18">
      <c r="A101" s="430" t="s">
        <v>167</v>
      </c>
      <c r="B101" s="430"/>
      <c r="C101" s="430"/>
      <c r="D101" s="430"/>
      <c r="E101" s="430"/>
      <c r="F101" s="430"/>
      <c r="G101" s="430"/>
      <c r="H101" s="430"/>
      <c r="I101" s="430"/>
      <c r="J101" s="430"/>
      <c r="K101" s="430"/>
      <c r="L101" s="430"/>
      <c r="M101" s="54"/>
      <c r="N101" s="54"/>
      <c r="O101" s="54"/>
      <c r="P101" s="54"/>
      <c r="Q101" s="192"/>
      <c r="R101" s="41"/>
    </row>
    <row r="102" spans="1:18" s="23" customFormat="1" ht="36">
      <c r="A102" s="47"/>
      <c r="B102" s="15" t="s">
        <v>73</v>
      </c>
      <c r="C102" s="16"/>
      <c r="D102" s="16"/>
      <c r="E102" s="16"/>
      <c r="F102" s="16"/>
      <c r="G102" s="16"/>
      <c r="H102" s="213"/>
      <c r="I102" s="194"/>
      <c r="J102" s="194"/>
      <c r="K102" s="16"/>
      <c r="L102" s="194"/>
      <c r="M102" s="194"/>
      <c r="N102" s="194"/>
      <c r="O102" s="194"/>
      <c r="P102" s="194"/>
      <c r="Q102" s="15"/>
    </row>
    <row r="103" spans="1:18" s="23" customFormat="1" ht="36">
      <c r="A103" s="47"/>
      <c r="B103" s="15" t="s">
        <v>74</v>
      </c>
      <c r="C103" s="16"/>
      <c r="D103" s="16"/>
      <c r="E103" s="16"/>
      <c r="F103" s="16"/>
      <c r="G103" s="16"/>
      <c r="H103" s="213"/>
      <c r="I103" s="194"/>
      <c r="J103" s="194"/>
      <c r="K103" s="16"/>
      <c r="L103" s="194"/>
      <c r="M103" s="194"/>
      <c r="N103" s="194"/>
      <c r="O103" s="194"/>
      <c r="P103" s="194"/>
      <c r="Q103" s="15"/>
    </row>
    <row r="104" spans="1:18" s="66" customFormat="1" ht="54">
      <c r="A104" s="61">
        <v>5</v>
      </c>
      <c r="B104" s="62" t="s">
        <v>82</v>
      </c>
      <c r="C104" s="215" t="s">
        <v>81</v>
      </c>
      <c r="D104" s="70" t="s">
        <v>138</v>
      </c>
      <c r="E104" s="70" t="s">
        <v>138</v>
      </c>
      <c r="F104" s="63" t="s">
        <v>138</v>
      </c>
      <c r="G104" s="64" t="s">
        <v>140</v>
      </c>
      <c r="H104" s="65">
        <v>361000</v>
      </c>
      <c r="I104" s="63" t="s">
        <v>138</v>
      </c>
      <c r="J104" s="63" t="s">
        <v>138</v>
      </c>
      <c r="K104" s="65">
        <v>349000</v>
      </c>
      <c r="L104" s="65">
        <v>12000</v>
      </c>
      <c r="M104" s="107" t="s">
        <v>140</v>
      </c>
      <c r="N104" s="70" t="s">
        <v>138</v>
      </c>
      <c r="O104" s="70" t="s">
        <v>138</v>
      </c>
      <c r="P104" s="70" t="s">
        <v>138</v>
      </c>
      <c r="Q104" s="70" t="s">
        <v>138</v>
      </c>
    </row>
    <row r="105" spans="1:18" s="23" customFormat="1" ht="18">
      <c r="A105" s="47"/>
      <c r="B105" s="43" t="s">
        <v>77</v>
      </c>
      <c r="C105" s="16"/>
      <c r="D105" s="16"/>
      <c r="E105" s="16"/>
      <c r="F105" s="43"/>
      <c r="G105" s="20"/>
      <c r="H105" s="14"/>
      <c r="I105" s="43"/>
      <c r="J105" s="43"/>
      <c r="K105" s="43"/>
      <c r="L105" s="43"/>
      <c r="M105" s="16"/>
      <c r="N105" s="16"/>
      <c r="O105" s="16"/>
      <c r="P105" s="16"/>
      <c r="Q105" s="16"/>
    </row>
    <row r="106" spans="1:18" s="23" customFormat="1" ht="18">
      <c r="A106" s="47"/>
      <c r="B106" s="16" t="s">
        <v>78</v>
      </c>
      <c r="C106" s="16"/>
      <c r="D106" s="16"/>
      <c r="E106" s="16"/>
      <c r="F106" s="16"/>
      <c r="G106" s="40"/>
      <c r="H106" s="81"/>
      <c r="I106" s="16"/>
      <c r="J106" s="16"/>
      <c r="K106" s="16"/>
      <c r="L106" s="16"/>
      <c r="M106" s="16"/>
      <c r="N106" s="16"/>
      <c r="O106" s="16"/>
      <c r="P106" s="16"/>
      <c r="Q106" s="16"/>
    </row>
    <row r="107" spans="1:18" s="23" customFormat="1" ht="18">
      <c r="A107" s="47"/>
      <c r="B107" s="16" t="s">
        <v>80</v>
      </c>
      <c r="C107" s="16"/>
      <c r="D107" s="16"/>
      <c r="E107" s="16"/>
      <c r="F107" s="16"/>
      <c r="G107" s="16"/>
      <c r="H107" s="81"/>
      <c r="I107" s="16"/>
      <c r="J107" s="16"/>
      <c r="K107" s="16"/>
      <c r="L107" s="16"/>
      <c r="M107" s="16"/>
      <c r="N107" s="16"/>
      <c r="O107" s="16"/>
      <c r="P107" s="16"/>
      <c r="Q107" s="16"/>
    </row>
    <row r="108" spans="1:18" s="66" customFormat="1" ht="36.75" customHeight="1">
      <c r="A108" s="61">
        <v>6</v>
      </c>
      <c r="B108" s="124" t="s">
        <v>83</v>
      </c>
      <c r="C108" s="151" t="s">
        <v>32</v>
      </c>
      <c r="D108" s="64" t="s">
        <v>140</v>
      </c>
      <c r="E108" s="63" t="s">
        <v>138</v>
      </c>
      <c r="F108" s="63" t="s">
        <v>138</v>
      </c>
      <c r="G108" s="63" t="s">
        <v>138</v>
      </c>
      <c r="H108" s="65">
        <v>50000</v>
      </c>
      <c r="I108" s="63" t="s">
        <v>138</v>
      </c>
      <c r="J108" s="63" t="s">
        <v>138</v>
      </c>
      <c r="K108" s="63" t="s">
        <v>138</v>
      </c>
      <c r="L108" s="65">
        <v>50000</v>
      </c>
      <c r="M108" s="182" t="s">
        <v>138</v>
      </c>
      <c r="N108" s="63" t="s">
        <v>138</v>
      </c>
      <c r="O108" s="64" t="s">
        <v>140</v>
      </c>
      <c r="P108" s="63" t="s">
        <v>138</v>
      </c>
      <c r="Q108" s="63" t="s">
        <v>138</v>
      </c>
    </row>
    <row r="109" spans="1:18" s="66" customFormat="1" ht="54">
      <c r="A109" s="61">
        <v>7</v>
      </c>
      <c r="B109" s="108" t="s">
        <v>84</v>
      </c>
      <c r="C109" s="151" t="s">
        <v>32</v>
      </c>
      <c r="D109" s="64" t="s">
        <v>140</v>
      </c>
      <c r="E109" s="63" t="s">
        <v>138</v>
      </c>
      <c r="F109" s="63" t="s">
        <v>138</v>
      </c>
      <c r="G109" s="63" t="s">
        <v>138</v>
      </c>
      <c r="H109" s="65">
        <v>10000</v>
      </c>
      <c r="I109" s="63" t="s">
        <v>138</v>
      </c>
      <c r="J109" s="63" t="s">
        <v>138</v>
      </c>
      <c r="K109" s="63" t="s">
        <v>138</v>
      </c>
      <c r="L109" s="65">
        <v>10000</v>
      </c>
      <c r="M109" s="182" t="s">
        <v>138</v>
      </c>
      <c r="N109" s="63" t="s">
        <v>138</v>
      </c>
      <c r="O109" s="64" t="s">
        <v>140</v>
      </c>
      <c r="P109" s="63" t="s">
        <v>138</v>
      </c>
      <c r="Q109" s="63" t="s">
        <v>138</v>
      </c>
    </row>
    <row r="110" spans="1:18" s="66" customFormat="1" ht="36">
      <c r="A110" s="61">
        <v>8</v>
      </c>
      <c r="B110" s="62" t="s">
        <v>85</v>
      </c>
      <c r="C110" s="151" t="s">
        <v>32</v>
      </c>
      <c r="D110" s="64" t="s">
        <v>140</v>
      </c>
      <c r="E110" s="63" t="s">
        <v>138</v>
      </c>
      <c r="F110" s="63" t="s">
        <v>138</v>
      </c>
      <c r="G110" s="63" t="s">
        <v>138</v>
      </c>
      <c r="H110" s="65">
        <v>10000</v>
      </c>
      <c r="I110" s="63" t="s">
        <v>138</v>
      </c>
      <c r="J110" s="63" t="s">
        <v>138</v>
      </c>
      <c r="K110" s="63" t="s">
        <v>138</v>
      </c>
      <c r="L110" s="65">
        <v>10000</v>
      </c>
      <c r="M110" s="182" t="s">
        <v>138</v>
      </c>
      <c r="N110" s="63" t="s">
        <v>138</v>
      </c>
      <c r="O110" s="64" t="s">
        <v>140</v>
      </c>
      <c r="P110" s="63" t="s">
        <v>138</v>
      </c>
      <c r="Q110" s="63" t="s">
        <v>138</v>
      </c>
    </row>
    <row r="111" spans="1:18" s="66" customFormat="1" ht="20.25">
      <c r="A111" s="169" t="s">
        <v>20</v>
      </c>
      <c r="B111" s="92"/>
      <c r="C111" s="170"/>
      <c r="D111" s="171"/>
      <c r="E111" s="170"/>
      <c r="F111" s="170"/>
      <c r="G111" s="170"/>
      <c r="H111" s="172"/>
      <c r="I111" s="170"/>
      <c r="J111" s="170"/>
      <c r="K111" s="173"/>
      <c r="L111" s="173"/>
      <c r="M111" s="218"/>
      <c r="N111" s="111"/>
      <c r="O111" s="112"/>
      <c r="P111" s="111"/>
      <c r="Q111" s="111"/>
    </row>
    <row r="112" spans="1:18" s="66" customFormat="1" ht="18">
      <c r="A112" s="119" t="s">
        <v>169</v>
      </c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217"/>
      <c r="N112" s="109"/>
      <c r="O112" s="165"/>
      <c r="P112" s="109"/>
      <c r="Q112" s="109"/>
    </row>
    <row r="113" spans="1:17" s="66" customFormat="1" ht="18">
      <c r="A113" s="119" t="s">
        <v>170</v>
      </c>
      <c r="B113" s="119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217"/>
      <c r="N113" s="109"/>
      <c r="O113" s="165"/>
      <c r="P113" s="109"/>
      <c r="Q113" s="109"/>
    </row>
    <row r="114" spans="1:17" s="66" customFormat="1" ht="18">
      <c r="A114" s="119" t="s">
        <v>171</v>
      </c>
      <c r="B114" s="119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217"/>
      <c r="N114" s="109"/>
      <c r="O114" s="165"/>
      <c r="P114" s="109"/>
      <c r="Q114" s="109"/>
    </row>
    <row r="115" spans="1:17" s="66" customFormat="1" ht="18">
      <c r="A115" s="430" t="s">
        <v>167</v>
      </c>
      <c r="B115" s="430"/>
      <c r="C115" s="430"/>
      <c r="D115" s="430"/>
      <c r="E115" s="430"/>
      <c r="F115" s="430"/>
      <c r="G115" s="430"/>
      <c r="H115" s="430"/>
      <c r="I115" s="430"/>
      <c r="J115" s="430"/>
      <c r="K115" s="430"/>
      <c r="L115" s="430"/>
      <c r="M115" s="217"/>
      <c r="N115" s="109"/>
      <c r="O115" s="165"/>
      <c r="P115" s="109"/>
      <c r="Q115" s="109"/>
    </row>
    <row r="116" spans="1:17" s="66" customFormat="1" ht="18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217"/>
      <c r="N116" s="109"/>
      <c r="O116" s="165"/>
      <c r="P116" s="109"/>
      <c r="Q116" s="109"/>
    </row>
    <row r="117" spans="1:17" s="23" customFormat="1" ht="20.25" customHeight="1">
      <c r="A117" s="421" t="s">
        <v>86</v>
      </c>
      <c r="B117" s="422"/>
      <c r="C117" s="422"/>
      <c r="D117" s="422"/>
      <c r="E117" s="422"/>
      <c r="F117" s="422"/>
      <c r="G117" s="422"/>
      <c r="H117" s="422"/>
      <c r="I117" s="422"/>
      <c r="J117" s="422"/>
      <c r="K117" s="422"/>
      <c r="L117" s="422"/>
      <c r="M117" s="422"/>
      <c r="N117" s="422"/>
      <c r="O117" s="422"/>
      <c r="P117" s="422"/>
      <c r="Q117" s="423"/>
    </row>
    <row r="118" spans="1:17" s="66" customFormat="1" ht="36">
      <c r="A118" s="61">
        <v>1</v>
      </c>
      <c r="B118" s="62" t="s">
        <v>87</v>
      </c>
      <c r="C118" s="151" t="s">
        <v>32</v>
      </c>
      <c r="D118" s="64" t="s">
        <v>140</v>
      </c>
      <c r="E118" s="63" t="s">
        <v>138</v>
      </c>
      <c r="F118" s="63" t="s">
        <v>138</v>
      </c>
      <c r="G118" s="63" t="s">
        <v>138</v>
      </c>
      <c r="H118" s="65">
        <v>10000</v>
      </c>
      <c r="I118" s="216" t="s">
        <v>138</v>
      </c>
      <c r="J118" s="216" t="s">
        <v>138</v>
      </c>
      <c r="K118" s="216" t="s">
        <v>138</v>
      </c>
      <c r="L118" s="305">
        <v>10000</v>
      </c>
      <c r="M118" s="63" t="s">
        <v>138</v>
      </c>
      <c r="N118" s="63" t="s">
        <v>138</v>
      </c>
      <c r="O118" s="64" t="s">
        <v>140</v>
      </c>
      <c r="P118" s="63" t="s">
        <v>138</v>
      </c>
      <c r="Q118" s="63" t="s">
        <v>138</v>
      </c>
    </row>
    <row r="119" spans="1:17" s="66" customFormat="1" ht="36">
      <c r="A119" s="61">
        <v>2</v>
      </c>
      <c r="B119" s="62" t="s">
        <v>88</v>
      </c>
      <c r="C119" s="63" t="s">
        <v>89</v>
      </c>
      <c r="D119" s="64" t="s">
        <v>140</v>
      </c>
      <c r="E119" s="63" t="s">
        <v>138</v>
      </c>
      <c r="F119" s="63" t="s">
        <v>138</v>
      </c>
      <c r="G119" s="63" t="s">
        <v>138</v>
      </c>
      <c r="H119" s="65">
        <v>50000</v>
      </c>
      <c r="I119" s="216" t="s">
        <v>138</v>
      </c>
      <c r="J119" s="216" t="s">
        <v>138</v>
      </c>
      <c r="K119" s="216" t="s">
        <v>138</v>
      </c>
      <c r="L119" s="305">
        <v>50000</v>
      </c>
      <c r="M119" s="63" t="s">
        <v>138</v>
      </c>
      <c r="N119" s="63" t="s">
        <v>138</v>
      </c>
      <c r="O119" s="64" t="s">
        <v>140</v>
      </c>
      <c r="P119" s="63" t="s">
        <v>138</v>
      </c>
      <c r="Q119" s="63" t="s">
        <v>138</v>
      </c>
    </row>
    <row r="120" spans="1:17" s="66" customFormat="1" ht="36">
      <c r="A120" s="61">
        <v>3</v>
      </c>
      <c r="B120" s="62" t="s">
        <v>90</v>
      </c>
      <c r="C120" s="70" t="s">
        <v>91</v>
      </c>
      <c r="D120" s="107" t="s">
        <v>140</v>
      </c>
      <c r="E120" s="70" t="s">
        <v>138</v>
      </c>
      <c r="F120" s="63" t="s">
        <v>138</v>
      </c>
      <c r="G120" s="63" t="s">
        <v>138</v>
      </c>
      <c r="H120" s="120">
        <v>10000</v>
      </c>
      <c r="I120" s="63" t="s">
        <v>138</v>
      </c>
      <c r="J120" s="63" t="s">
        <v>138</v>
      </c>
      <c r="K120" s="120">
        <v>8055</v>
      </c>
      <c r="L120" s="120">
        <v>1945</v>
      </c>
      <c r="M120" s="64" t="s">
        <v>140</v>
      </c>
      <c r="N120" s="63" t="s">
        <v>138</v>
      </c>
      <c r="O120" s="229" t="s">
        <v>138</v>
      </c>
      <c r="P120" s="70" t="s">
        <v>138</v>
      </c>
      <c r="Q120" s="63" t="s">
        <v>138</v>
      </c>
    </row>
    <row r="121" spans="1:17" s="66" customFormat="1" ht="36">
      <c r="A121" s="61">
        <v>4</v>
      </c>
      <c r="B121" s="121" t="s">
        <v>92</v>
      </c>
      <c r="C121" s="151" t="s">
        <v>32</v>
      </c>
      <c r="D121" s="103" t="s">
        <v>140</v>
      </c>
      <c r="E121" s="63" t="s">
        <v>138</v>
      </c>
      <c r="F121" s="70" t="s">
        <v>138</v>
      </c>
      <c r="G121" s="70" t="s">
        <v>138</v>
      </c>
      <c r="H121" s="65">
        <v>10000</v>
      </c>
      <c r="I121" s="219" t="s">
        <v>138</v>
      </c>
      <c r="J121" s="219" t="s">
        <v>138</v>
      </c>
      <c r="K121" s="216" t="s">
        <v>138</v>
      </c>
      <c r="L121" s="305">
        <v>10000</v>
      </c>
      <c r="M121" s="70" t="s">
        <v>138</v>
      </c>
      <c r="N121" s="70" t="s">
        <v>138</v>
      </c>
      <c r="O121" s="64" t="s">
        <v>140</v>
      </c>
      <c r="P121" s="63" t="s">
        <v>138</v>
      </c>
      <c r="Q121" s="70" t="s">
        <v>138</v>
      </c>
    </row>
    <row r="122" spans="1:17" s="66" customFormat="1" ht="54">
      <c r="A122" s="61">
        <v>5</v>
      </c>
      <c r="B122" s="124" t="s">
        <v>93</v>
      </c>
      <c r="C122" s="162" t="s">
        <v>144</v>
      </c>
      <c r="D122" s="64" t="s">
        <v>140</v>
      </c>
      <c r="E122" s="63" t="s">
        <v>138</v>
      </c>
      <c r="F122" s="63" t="s">
        <v>138</v>
      </c>
      <c r="G122" s="63" t="s">
        <v>138</v>
      </c>
      <c r="H122" s="65">
        <v>10000</v>
      </c>
      <c r="I122" s="63" t="s">
        <v>138</v>
      </c>
      <c r="J122" s="63" t="s">
        <v>138</v>
      </c>
      <c r="K122" s="63" t="s">
        <v>138</v>
      </c>
      <c r="L122" s="65">
        <v>10000</v>
      </c>
      <c r="M122" s="63" t="s">
        <v>138</v>
      </c>
      <c r="N122" s="63" t="s">
        <v>138</v>
      </c>
      <c r="O122" s="64" t="s">
        <v>140</v>
      </c>
      <c r="P122" s="63" t="s">
        <v>138</v>
      </c>
      <c r="Q122" s="63" t="s">
        <v>138</v>
      </c>
    </row>
    <row r="123" spans="1:17" s="66" customFormat="1" ht="36">
      <c r="A123" s="61">
        <v>6</v>
      </c>
      <c r="B123" s="62" t="s">
        <v>94</v>
      </c>
      <c r="C123" s="151" t="s">
        <v>32</v>
      </c>
      <c r="D123" s="64" t="s">
        <v>140</v>
      </c>
      <c r="E123" s="63" t="s">
        <v>138</v>
      </c>
      <c r="F123" s="63" t="s">
        <v>138</v>
      </c>
      <c r="G123" s="63" t="s">
        <v>138</v>
      </c>
      <c r="H123" s="65">
        <v>10000</v>
      </c>
      <c r="I123" s="63" t="s">
        <v>138</v>
      </c>
      <c r="J123" s="63" t="s">
        <v>138</v>
      </c>
      <c r="K123" s="63" t="s">
        <v>138</v>
      </c>
      <c r="L123" s="65">
        <v>10000</v>
      </c>
      <c r="M123" s="63" t="s">
        <v>138</v>
      </c>
      <c r="N123" s="63" t="s">
        <v>138</v>
      </c>
      <c r="O123" s="64" t="s">
        <v>140</v>
      </c>
      <c r="P123" s="63" t="s">
        <v>138</v>
      </c>
      <c r="Q123" s="63" t="s">
        <v>138</v>
      </c>
    </row>
    <row r="124" spans="1:17" s="66" customFormat="1" ht="36">
      <c r="A124" s="61">
        <v>7</v>
      </c>
      <c r="B124" s="102" t="s">
        <v>95</v>
      </c>
      <c r="C124" s="151" t="s">
        <v>32</v>
      </c>
      <c r="D124" s="64" t="s">
        <v>140</v>
      </c>
      <c r="E124" s="63" t="s">
        <v>138</v>
      </c>
      <c r="F124" s="63" t="s">
        <v>138</v>
      </c>
      <c r="G124" s="63" t="s">
        <v>138</v>
      </c>
      <c r="H124" s="65">
        <v>10000</v>
      </c>
      <c r="I124" s="63" t="s">
        <v>138</v>
      </c>
      <c r="J124" s="63" t="s">
        <v>138</v>
      </c>
      <c r="K124" s="9" t="s">
        <v>138</v>
      </c>
      <c r="L124" s="65">
        <v>10000</v>
      </c>
      <c r="M124" s="63" t="s">
        <v>138</v>
      </c>
      <c r="N124" s="63" t="s">
        <v>138</v>
      </c>
      <c r="O124" s="64" t="s">
        <v>140</v>
      </c>
      <c r="P124" s="63" t="s">
        <v>138</v>
      </c>
      <c r="Q124" s="63" t="s">
        <v>138</v>
      </c>
    </row>
    <row r="125" spans="1:17" s="66" customFormat="1" ht="18">
      <c r="A125" s="111"/>
      <c r="B125" s="251"/>
      <c r="C125" s="172"/>
      <c r="D125" s="112"/>
      <c r="E125" s="111"/>
      <c r="F125" s="111"/>
      <c r="G125" s="111"/>
      <c r="H125" s="113"/>
      <c r="I125" s="111"/>
      <c r="J125" s="111"/>
      <c r="K125" s="111"/>
      <c r="L125" s="111"/>
      <c r="M125" s="111"/>
      <c r="N125" s="134"/>
      <c r="O125" s="112"/>
      <c r="P125" s="111"/>
      <c r="Q125" s="111"/>
    </row>
    <row r="126" spans="1:17" s="66" customFormat="1" ht="18.75">
      <c r="A126" s="252" t="s">
        <v>20</v>
      </c>
      <c r="B126" s="253"/>
      <c r="C126" s="254"/>
      <c r="D126" s="115"/>
      <c r="E126" s="254"/>
      <c r="F126" s="254"/>
      <c r="G126" s="254"/>
      <c r="H126" s="116"/>
      <c r="I126" s="254"/>
      <c r="J126" s="254"/>
      <c r="K126" s="255"/>
      <c r="L126" s="255"/>
      <c r="M126" s="109"/>
      <c r="N126" s="140"/>
      <c r="O126" s="165"/>
      <c r="P126" s="109"/>
      <c r="Q126" s="109"/>
    </row>
    <row r="127" spans="1:17" s="66" customFormat="1" ht="18">
      <c r="A127" s="255" t="s">
        <v>169</v>
      </c>
      <c r="B127" s="255"/>
      <c r="C127" s="255"/>
      <c r="D127" s="255"/>
      <c r="E127" s="255"/>
      <c r="F127" s="255"/>
      <c r="G127" s="255"/>
      <c r="H127" s="255"/>
      <c r="I127" s="255"/>
      <c r="J127" s="255"/>
      <c r="K127" s="255"/>
      <c r="L127" s="255"/>
      <c r="M127" s="109"/>
      <c r="N127" s="140"/>
      <c r="O127" s="165"/>
      <c r="P127" s="109"/>
      <c r="Q127" s="109"/>
    </row>
    <row r="128" spans="1:17" s="66" customFormat="1" ht="18">
      <c r="A128" s="255" t="s">
        <v>170</v>
      </c>
      <c r="B128" s="255"/>
      <c r="C128" s="255"/>
      <c r="D128" s="255"/>
      <c r="E128" s="255"/>
      <c r="F128" s="255"/>
      <c r="G128" s="255"/>
      <c r="H128" s="255"/>
      <c r="I128" s="255"/>
      <c r="J128" s="255"/>
      <c r="K128" s="255"/>
      <c r="L128" s="255"/>
      <c r="M128" s="109"/>
      <c r="N128" s="140"/>
      <c r="O128" s="165"/>
      <c r="P128" s="109"/>
      <c r="Q128" s="109"/>
    </row>
    <row r="129" spans="1:18" s="66" customFormat="1" ht="18">
      <c r="A129" s="255" t="s">
        <v>171</v>
      </c>
      <c r="B129" s="255"/>
      <c r="C129" s="255"/>
      <c r="D129" s="255"/>
      <c r="E129" s="255"/>
      <c r="F129" s="255"/>
      <c r="G129" s="255"/>
      <c r="H129" s="255"/>
      <c r="I129" s="255"/>
      <c r="J129" s="255"/>
      <c r="K129" s="255"/>
      <c r="L129" s="255"/>
      <c r="M129" s="109"/>
      <c r="N129" s="140"/>
      <c r="O129" s="165"/>
      <c r="P129" s="109"/>
      <c r="Q129" s="109"/>
    </row>
    <row r="130" spans="1:18" s="66" customFormat="1" ht="18">
      <c r="A130" s="447" t="s">
        <v>167</v>
      </c>
      <c r="B130" s="447"/>
      <c r="C130" s="447"/>
      <c r="D130" s="447"/>
      <c r="E130" s="447"/>
      <c r="F130" s="447"/>
      <c r="G130" s="447"/>
      <c r="H130" s="447"/>
      <c r="I130" s="447"/>
      <c r="J130" s="447"/>
      <c r="K130" s="447"/>
      <c r="L130" s="447"/>
      <c r="M130" s="109"/>
      <c r="N130" s="140"/>
      <c r="O130" s="165"/>
      <c r="P130" s="109"/>
      <c r="Q130" s="109"/>
    </row>
    <row r="131" spans="1:18" s="66" customFormat="1" ht="18">
      <c r="A131" s="109"/>
      <c r="B131" s="254"/>
      <c r="C131" s="116"/>
      <c r="D131" s="165"/>
      <c r="E131" s="109"/>
      <c r="F131" s="109"/>
      <c r="G131" s="109"/>
      <c r="H131" s="143"/>
      <c r="I131" s="109"/>
      <c r="J131" s="109"/>
      <c r="K131" s="109"/>
      <c r="L131" s="109"/>
      <c r="M131" s="109"/>
      <c r="N131" s="140"/>
      <c r="O131" s="165"/>
      <c r="P131" s="109"/>
      <c r="Q131" s="109"/>
    </row>
    <row r="132" spans="1:18" s="66" customFormat="1" ht="54">
      <c r="A132" s="61">
        <v>8</v>
      </c>
      <c r="B132" s="124" t="s">
        <v>96</v>
      </c>
      <c r="C132" s="220" t="s">
        <v>139</v>
      </c>
      <c r="D132" s="64" t="s">
        <v>140</v>
      </c>
      <c r="E132" s="63" t="s">
        <v>138</v>
      </c>
      <c r="F132" s="63" t="s">
        <v>138</v>
      </c>
      <c r="G132" s="63" t="s">
        <v>138</v>
      </c>
      <c r="H132" s="65">
        <v>15000</v>
      </c>
      <c r="I132" s="63" t="s">
        <v>138</v>
      </c>
      <c r="J132" s="63" t="s">
        <v>138</v>
      </c>
      <c r="K132" s="63">
        <v>537</v>
      </c>
      <c r="L132" s="65">
        <v>14463</v>
      </c>
      <c r="M132" s="64" t="s">
        <v>140</v>
      </c>
      <c r="N132" s="63" t="s">
        <v>138</v>
      </c>
      <c r="O132" s="182" t="s">
        <v>138</v>
      </c>
      <c r="P132" s="63" t="s">
        <v>138</v>
      </c>
      <c r="Q132" s="63" t="s">
        <v>138</v>
      </c>
    </row>
    <row r="133" spans="1:18" s="66" customFormat="1" ht="39" customHeight="1">
      <c r="A133" s="61">
        <v>9</v>
      </c>
      <c r="B133" s="124" t="s">
        <v>97</v>
      </c>
      <c r="C133" s="221" t="s">
        <v>145</v>
      </c>
      <c r="D133" s="64" t="s">
        <v>140</v>
      </c>
      <c r="E133" s="63" t="s">
        <v>138</v>
      </c>
      <c r="F133" s="70" t="s">
        <v>138</v>
      </c>
      <c r="G133" s="63" t="s">
        <v>138</v>
      </c>
      <c r="H133" s="65">
        <v>30000</v>
      </c>
      <c r="I133" s="63" t="s">
        <v>138</v>
      </c>
      <c r="J133" s="63" t="s">
        <v>138</v>
      </c>
      <c r="K133" s="70" t="s">
        <v>138</v>
      </c>
      <c r="L133" s="65">
        <v>30000</v>
      </c>
      <c r="M133" s="63" t="s">
        <v>138</v>
      </c>
      <c r="N133" s="70" t="s">
        <v>138</v>
      </c>
      <c r="O133" s="64" t="s">
        <v>140</v>
      </c>
      <c r="P133" s="63" t="s">
        <v>138</v>
      </c>
      <c r="Q133" s="63" t="s">
        <v>138</v>
      </c>
    </row>
    <row r="134" spans="1:18" s="66" customFormat="1" ht="90">
      <c r="A134" s="61">
        <v>10</v>
      </c>
      <c r="B134" s="183" t="s">
        <v>98</v>
      </c>
      <c r="C134" s="162" t="s">
        <v>146</v>
      </c>
      <c r="D134" s="64" t="s">
        <v>140</v>
      </c>
      <c r="E134" s="63" t="s">
        <v>138</v>
      </c>
      <c r="F134" s="63" t="s">
        <v>138</v>
      </c>
      <c r="G134" s="63" t="s">
        <v>138</v>
      </c>
      <c r="H134" s="65">
        <v>20000</v>
      </c>
      <c r="I134" s="70" t="s">
        <v>138</v>
      </c>
      <c r="J134" s="63" t="s">
        <v>138</v>
      </c>
      <c r="K134" s="63" t="s">
        <v>138</v>
      </c>
      <c r="L134" s="65">
        <v>20000</v>
      </c>
      <c r="M134" s="63" t="s">
        <v>138</v>
      </c>
      <c r="N134" s="63" t="s">
        <v>138</v>
      </c>
      <c r="O134" s="64" t="s">
        <v>140</v>
      </c>
      <c r="P134" s="223" t="s">
        <v>249</v>
      </c>
      <c r="Q134" s="63" t="s">
        <v>138</v>
      </c>
    </row>
    <row r="135" spans="1:18" s="66" customFormat="1" ht="108">
      <c r="A135" s="61">
        <v>11</v>
      </c>
      <c r="B135" s="124" t="s">
        <v>99</v>
      </c>
      <c r="C135" s="63" t="s">
        <v>24</v>
      </c>
      <c r="D135" s="64" t="s">
        <v>140</v>
      </c>
      <c r="E135" s="63" t="s">
        <v>138</v>
      </c>
      <c r="F135" s="63" t="s">
        <v>138</v>
      </c>
      <c r="G135" s="63" t="s">
        <v>138</v>
      </c>
      <c r="H135" s="65">
        <v>40000</v>
      </c>
      <c r="I135" s="63" t="s">
        <v>138</v>
      </c>
      <c r="J135" s="63" t="s">
        <v>138</v>
      </c>
      <c r="K135" s="63" t="s">
        <v>138</v>
      </c>
      <c r="L135" s="65">
        <v>40000</v>
      </c>
      <c r="M135" s="63" t="s">
        <v>138</v>
      </c>
      <c r="N135" s="63" t="s">
        <v>138</v>
      </c>
      <c r="O135" s="64" t="s">
        <v>150</v>
      </c>
      <c r="P135" s="223" t="s">
        <v>248</v>
      </c>
      <c r="Q135" s="63" t="s">
        <v>138</v>
      </c>
    </row>
    <row r="136" spans="1:18" s="66" customFormat="1" ht="18">
      <c r="A136" s="174"/>
      <c r="B136" s="170"/>
      <c r="C136" s="111"/>
      <c r="D136" s="112"/>
      <c r="E136" s="111"/>
      <c r="F136" s="111"/>
      <c r="G136" s="111"/>
      <c r="H136" s="113"/>
      <c r="I136" s="111"/>
      <c r="J136" s="111"/>
      <c r="K136" s="111"/>
      <c r="L136" s="111"/>
      <c r="M136" s="111"/>
      <c r="N136" s="111"/>
      <c r="O136" s="112"/>
      <c r="P136" s="111"/>
      <c r="Q136" s="111"/>
      <c r="R136" s="117"/>
    </row>
    <row r="137" spans="1:18" s="66" customFormat="1" ht="20.25">
      <c r="A137" s="188" t="s">
        <v>20</v>
      </c>
      <c r="B137" s="91"/>
      <c r="C137" s="114"/>
      <c r="D137" s="115"/>
      <c r="E137" s="114"/>
      <c r="F137" s="114"/>
      <c r="G137" s="114"/>
      <c r="H137" s="116"/>
      <c r="I137" s="114"/>
      <c r="J137" s="114"/>
      <c r="K137" s="117"/>
      <c r="L137" s="117"/>
      <c r="M137" s="109"/>
      <c r="N137" s="109"/>
      <c r="O137" s="165"/>
      <c r="P137" s="109"/>
      <c r="Q137" s="109"/>
      <c r="R137" s="117"/>
    </row>
    <row r="138" spans="1:18" s="66" customFormat="1" ht="18">
      <c r="A138" s="119" t="s">
        <v>169</v>
      </c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09"/>
      <c r="N138" s="109"/>
      <c r="O138" s="165"/>
      <c r="P138" s="109"/>
      <c r="Q138" s="109"/>
      <c r="R138" s="117"/>
    </row>
    <row r="139" spans="1:18" s="66" customFormat="1" ht="18">
      <c r="A139" s="119" t="s">
        <v>170</v>
      </c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09"/>
      <c r="N139" s="109"/>
      <c r="O139" s="165"/>
      <c r="P139" s="109"/>
      <c r="Q139" s="109"/>
      <c r="R139" s="117"/>
    </row>
    <row r="140" spans="1:18" s="66" customFormat="1" ht="18">
      <c r="A140" s="119" t="s">
        <v>171</v>
      </c>
      <c r="B140" s="119"/>
      <c r="C140" s="119"/>
      <c r="D140" s="119"/>
      <c r="E140" s="119"/>
      <c r="F140" s="119"/>
      <c r="G140" s="119"/>
      <c r="H140" s="119"/>
      <c r="I140" s="119"/>
      <c r="J140" s="119"/>
      <c r="K140" s="119"/>
      <c r="L140" s="119"/>
      <c r="M140" s="109"/>
      <c r="N140" s="109"/>
      <c r="O140" s="165"/>
      <c r="P140" s="109"/>
      <c r="Q140" s="109"/>
      <c r="R140" s="117"/>
    </row>
    <row r="141" spans="1:18" s="66" customFormat="1" ht="18">
      <c r="A141" s="430" t="s">
        <v>167</v>
      </c>
      <c r="B141" s="430"/>
      <c r="C141" s="430"/>
      <c r="D141" s="430"/>
      <c r="E141" s="430"/>
      <c r="F141" s="430"/>
      <c r="G141" s="430"/>
      <c r="H141" s="430"/>
      <c r="I141" s="430"/>
      <c r="J141" s="430"/>
      <c r="K141" s="430"/>
      <c r="L141" s="430"/>
      <c r="M141" s="109"/>
      <c r="N141" s="109"/>
      <c r="O141" s="165"/>
      <c r="P141" s="109"/>
      <c r="Q141" s="109"/>
      <c r="R141" s="117"/>
    </row>
    <row r="142" spans="1:18" s="66" customFormat="1" ht="54">
      <c r="A142" s="61">
        <v>12</v>
      </c>
      <c r="B142" s="62" t="s">
        <v>100</v>
      </c>
      <c r="C142" s="63" t="s">
        <v>101</v>
      </c>
      <c r="D142" s="64" t="s">
        <v>140</v>
      </c>
      <c r="E142" s="63" t="s">
        <v>138</v>
      </c>
      <c r="F142" s="63" t="s">
        <v>138</v>
      </c>
      <c r="G142" s="63" t="s">
        <v>138</v>
      </c>
      <c r="H142" s="65">
        <v>10000</v>
      </c>
      <c r="I142" s="65">
        <v>50000</v>
      </c>
      <c r="J142" s="65">
        <v>60000</v>
      </c>
      <c r="K142" s="65">
        <v>30175</v>
      </c>
      <c r="L142" s="65">
        <v>29825</v>
      </c>
      <c r="M142" s="64" t="s">
        <v>140</v>
      </c>
      <c r="N142" s="63" t="s">
        <v>138</v>
      </c>
      <c r="O142" s="182" t="s">
        <v>138</v>
      </c>
      <c r="P142" s="63" t="s">
        <v>138</v>
      </c>
      <c r="Q142" s="63" t="s">
        <v>138</v>
      </c>
    </row>
    <row r="143" spans="1:18" s="66" customFormat="1" ht="36">
      <c r="A143" s="61">
        <v>13</v>
      </c>
      <c r="B143" s="62" t="s">
        <v>102</v>
      </c>
      <c r="C143" s="63" t="s">
        <v>28</v>
      </c>
      <c r="D143" s="64" t="s">
        <v>140</v>
      </c>
      <c r="E143" s="63" t="s">
        <v>138</v>
      </c>
      <c r="F143" s="63" t="s">
        <v>138</v>
      </c>
      <c r="G143" s="63" t="s">
        <v>138</v>
      </c>
      <c r="H143" s="65">
        <v>10000</v>
      </c>
      <c r="I143" s="63" t="s">
        <v>138</v>
      </c>
      <c r="J143" s="63" t="s">
        <v>138</v>
      </c>
      <c r="K143" s="63" t="s">
        <v>138</v>
      </c>
      <c r="L143" s="65">
        <v>10000</v>
      </c>
      <c r="M143" s="63" t="s">
        <v>138</v>
      </c>
      <c r="N143" s="63" t="s">
        <v>138</v>
      </c>
      <c r="O143" s="64" t="s">
        <v>140</v>
      </c>
      <c r="P143" s="63" t="s">
        <v>138</v>
      </c>
      <c r="Q143" s="63" t="s">
        <v>138</v>
      </c>
    </row>
    <row r="144" spans="1:18" s="26" customFormat="1" ht="19.5" customHeight="1">
      <c r="A144" s="424" t="s">
        <v>103</v>
      </c>
      <c r="B144" s="425"/>
      <c r="C144" s="425"/>
      <c r="D144" s="425"/>
      <c r="E144" s="425"/>
      <c r="F144" s="425"/>
      <c r="G144" s="425"/>
      <c r="H144" s="425"/>
      <c r="I144" s="425"/>
      <c r="J144" s="425"/>
      <c r="K144" s="425"/>
      <c r="L144" s="425"/>
      <c r="M144" s="425"/>
      <c r="N144" s="425"/>
      <c r="O144" s="425"/>
      <c r="P144" s="425"/>
      <c r="Q144" s="426"/>
    </row>
    <row r="145" spans="1:17" s="26" customFormat="1" ht="19.5" customHeight="1">
      <c r="A145" s="421" t="s">
        <v>104</v>
      </c>
      <c r="B145" s="422"/>
      <c r="C145" s="422"/>
      <c r="D145" s="422"/>
      <c r="E145" s="422"/>
      <c r="F145" s="422"/>
      <c r="G145" s="422"/>
      <c r="H145" s="422"/>
      <c r="I145" s="422"/>
      <c r="J145" s="422"/>
      <c r="K145" s="422"/>
      <c r="L145" s="422"/>
      <c r="M145" s="422"/>
      <c r="N145" s="422"/>
      <c r="O145" s="422"/>
      <c r="P145" s="422"/>
      <c r="Q145" s="423"/>
    </row>
    <row r="146" spans="1:17" s="66" customFormat="1" ht="54">
      <c r="A146" s="61">
        <v>1</v>
      </c>
      <c r="B146" s="62" t="s">
        <v>105</v>
      </c>
      <c r="C146" s="63" t="s">
        <v>106</v>
      </c>
      <c r="D146" s="64" t="s">
        <v>140</v>
      </c>
      <c r="E146" s="63" t="s">
        <v>138</v>
      </c>
      <c r="F146" s="63" t="s">
        <v>138</v>
      </c>
      <c r="G146" s="63" t="s">
        <v>138</v>
      </c>
      <c r="H146" s="65">
        <v>10000</v>
      </c>
      <c r="I146" s="63" t="s">
        <v>138</v>
      </c>
      <c r="J146" s="63" t="s">
        <v>138</v>
      </c>
      <c r="K146" s="63" t="s">
        <v>138</v>
      </c>
      <c r="L146" s="65">
        <v>10000</v>
      </c>
      <c r="M146" s="63" t="s">
        <v>138</v>
      </c>
      <c r="N146" s="63" t="s">
        <v>138</v>
      </c>
      <c r="O146" s="64" t="s">
        <v>140</v>
      </c>
      <c r="P146" s="63" t="s">
        <v>138</v>
      </c>
      <c r="Q146" s="63" t="s">
        <v>138</v>
      </c>
    </row>
    <row r="147" spans="1:17" s="66" customFormat="1" ht="72">
      <c r="A147" s="61">
        <v>2</v>
      </c>
      <c r="B147" s="62" t="s">
        <v>107</v>
      </c>
      <c r="C147" s="63" t="s">
        <v>108</v>
      </c>
      <c r="D147" s="64" t="s">
        <v>140</v>
      </c>
      <c r="E147" s="63" t="s">
        <v>138</v>
      </c>
      <c r="F147" s="63" t="s">
        <v>138</v>
      </c>
      <c r="G147" s="63" t="s">
        <v>138</v>
      </c>
      <c r="H147" s="65">
        <v>10000</v>
      </c>
      <c r="I147" s="63" t="s">
        <v>138</v>
      </c>
      <c r="J147" s="63" t="s">
        <v>138</v>
      </c>
      <c r="K147" s="63" t="s">
        <v>138</v>
      </c>
      <c r="L147" s="65">
        <v>10000</v>
      </c>
      <c r="M147" s="63" t="s">
        <v>138</v>
      </c>
      <c r="N147" s="63" t="s">
        <v>138</v>
      </c>
      <c r="O147" s="64" t="s">
        <v>140</v>
      </c>
      <c r="P147" s="63" t="s">
        <v>138</v>
      </c>
      <c r="Q147" s="63" t="s">
        <v>138</v>
      </c>
    </row>
    <row r="148" spans="1:17" s="66" customFormat="1" ht="18">
      <c r="A148" s="61"/>
      <c r="B148" s="62"/>
      <c r="C148" s="63"/>
      <c r="D148" s="64"/>
      <c r="E148" s="63"/>
      <c r="F148" s="63"/>
      <c r="G148" s="63"/>
      <c r="H148" s="65"/>
      <c r="I148" s="63"/>
      <c r="J148" s="63"/>
      <c r="K148" s="63"/>
      <c r="L148" s="63"/>
      <c r="M148" s="63"/>
      <c r="N148" s="63"/>
      <c r="O148" s="64"/>
      <c r="P148" s="63"/>
      <c r="Q148" s="63"/>
    </row>
    <row r="149" spans="1:17" s="66" customFormat="1" ht="18">
      <c r="A149" s="174"/>
      <c r="B149" s="170"/>
      <c r="C149" s="111"/>
      <c r="D149" s="112"/>
      <c r="E149" s="111"/>
      <c r="F149" s="111"/>
      <c r="G149" s="111"/>
      <c r="H149" s="113"/>
      <c r="I149" s="111"/>
      <c r="J149" s="111"/>
      <c r="K149" s="111"/>
      <c r="L149" s="111"/>
      <c r="M149" s="111"/>
      <c r="N149" s="111"/>
      <c r="O149" s="112"/>
      <c r="P149" s="111"/>
      <c r="Q149" s="111"/>
    </row>
    <row r="150" spans="1:17" s="66" customFormat="1" ht="18">
      <c r="A150" s="184"/>
      <c r="B150" s="114"/>
      <c r="C150" s="109"/>
      <c r="D150" s="165"/>
      <c r="E150" s="109"/>
      <c r="F150" s="109"/>
      <c r="G150" s="109"/>
      <c r="H150" s="143"/>
      <c r="I150" s="109"/>
      <c r="J150" s="109"/>
      <c r="K150" s="109"/>
      <c r="L150" s="109"/>
      <c r="M150" s="109"/>
      <c r="N150" s="109"/>
      <c r="O150" s="165"/>
      <c r="P150" s="109"/>
      <c r="Q150" s="109"/>
    </row>
    <row r="151" spans="1:17" s="66" customFormat="1" ht="20.25">
      <c r="A151" s="188" t="s">
        <v>20</v>
      </c>
      <c r="B151" s="91"/>
      <c r="C151" s="114"/>
      <c r="D151" s="115"/>
      <c r="E151" s="114"/>
      <c r="F151" s="114"/>
      <c r="G151" s="114"/>
      <c r="H151" s="116"/>
      <c r="I151" s="114"/>
      <c r="J151" s="114"/>
      <c r="K151" s="117"/>
      <c r="L151" s="117"/>
      <c r="M151" s="109"/>
      <c r="N151" s="109"/>
      <c r="O151" s="165"/>
      <c r="P151" s="109"/>
      <c r="Q151" s="109"/>
    </row>
    <row r="152" spans="1:17" s="66" customFormat="1" ht="18">
      <c r="A152" s="119" t="s">
        <v>169</v>
      </c>
      <c r="B152" s="119"/>
      <c r="C152" s="119"/>
      <c r="D152" s="119"/>
      <c r="E152" s="119"/>
      <c r="F152" s="119"/>
      <c r="G152" s="119"/>
      <c r="H152" s="119"/>
      <c r="I152" s="119"/>
      <c r="J152" s="119"/>
      <c r="K152" s="119"/>
      <c r="L152" s="119"/>
      <c r="M152" s="109"/>
      <c r="N152" s="109"/>
      <c r="O152" s="165"/>
      <c r="P152" s="109"/>
      <c r="Q152" s="109"/>
    </row>
    <row r="153" spans="1:17" s="66" customFormat="1" ht="18">
      <c r="A153" s="119" t="s">
        <v>170</v>
      </c>
      <c r="B153" s="119"/>
      <c r="C153" s="119"/>
      <c r="D153" s="119"/>
      <c r="E153" s="119"/>
      <c r="F153" s="119"/>
      <c r="G153" s="119"/>
      <c r="H153" s="119"/>
      <c r="I153" s="119"/>
      <c r="J153" s="119"/>
      <c r="K153" s="119"/>
      <c r="L153" s="119"/>
      <c r="M153" s="109"/>
      <c r="N153" s="109"/>
      <c r="O153" s="165"/>
      <c r="P153" s="109"/>
      <c r="Q153" s="109"/>
    </row>
    <row r="154" spans="1:17" s="66" customFormat="1" ht="18">
      <c r="A154" s="119" t="s">
        <v>171</v>
      </c>
      <c r="B154" s="119"/>
      <c r="C154" s="119"/>
      <c r="D154" s="119"/>
      <c r="E154" s="119"/>
      <c r="F154" s="119"/>
      <c r="G154" s="119"/>
      <c r="H154" s="119"/>
      <c r="I154" s="119"/>
      <c r="J154" s="119"/>
      <c r="K154" s="119"/>
      <c r="L154" s="119"/>
      <c r="M154" s="109"/>
      <c r="N154" s="109"/>
      <c r="O154" s="165"/>
      <c r="P154" s="109"/>
      <c r="Q154" s="109"/>
    </row>
    <row r="155" spans="1:17" s="66" customFormat="1" ht="18">
      <c r="A155" s="430" t="s">
        <v>167</v>
      </c>
      <c r="B155" s="430"/>
      <c r="C155" s="430"/>
      <c r="D155" s="430"/>
      <c r="E155" s="430"/>
      <c r="F155" s="430"/>
      <c r="G155" s="430"/>
      <c r="H155" s="430"/>
      <c r="I155" s="430"/>
      <c r="J155" s="430"/>
      <c r="K155" s="430"/>
      <c r="L155" s="430"/>
      <c r="M155" s="109"/>
      <c r="N155" s="109"/>
      <c r="O155" s="165"/>
      <c r="P155" s="109"/>
      <c r="Q155" s="109"/>
    </row>
    <row r="156" spans="1:17" s="66" customFormat="1" ht="36">
      <c r="A156" s="61">
        <v>3</v>
      </c>
      <c r="B156" s="62" t="s">
        <v>111</v>
      </c>
      <c r="C156" s="63" t="s">
        <v>112</v>
      </c>
      <c r="D156" s="64" t="s">
        <v>140</v>
      </c>
      <c r="E156" s="63" t="s">
        <v>138</v>
      </c>
      <c r="F156" s="63" t="s">
        <v>138</v>
      </c>
      <c r="G156" s="63"/>
      <c r="H156" s="65">
        <v>10000</v>
      </c>
      <c r="I156" s="63" t="s">
        <v>138</v>
      </c>
      <c r="J156" s="63" t="s">
        <v>138</v>
      </c>
      <c r="K156" s="63" t="s">
        <v>138</v>
      </c>
      <c r="L156" s="65">
        <v>10000</v>
      </c>
      <c r="M156" s="63" t="s">
        <v>138</v>
      </c>
      <c r="N156" s="63" t="s">
        <v>138</v>
      </c>
      <c r="O156" s="64" t="s">
        <v>140</v>
      </c>
      <c r="P156" s="63" t="s">
        <v>138</v>
      </c>
      <c r="Q156" s="63" t="s">
        <v>138</v>
      </c>
    </row>
    <row r="157" spans="1:17" s="66" customFormat="1" ht="54">
      <c r="A157" s="61">
        <v>4</v>
      </c>
      <c r="B157" s="102" t="s">
        <v>113</v>
      </c>
      <c r="C157" s="63" t="s">
        <v>28</v>
      </c>
      <c r="D157" s="64" t="s">
        <v>140</v>
      </c>
      <c r="E157" s="63" t="s">
        <v>138</v>
      </c>
      <c r="F157" s="63" t="s">
        <v>138</v>
      </c>
      <c r="G157" s="63" t="s">
        <v>138</v>
      </c>
      <c r="H157" s="65">
        <v>20000</v>
      </c>
      <c r="I157" s="63" t="s">
        <v>138</v>
      </c>
      <c r="J157" s="63" t="s">
        <v>138</v>
      </c>
      <c r="K157" s="65">
        <v>18874</v>
      </c>
      <c r="L157" s="65">
        <v>1126</v>
      </c>
      <c r="M157" s="64" t="s">
        <v>140</v>
      </c>
      <c r="N157" s="63" t="s">
        <v>138</v>
      </c>
      <c r="O157" s="63" t="s">
        <v>138</v>
      </c>
      <c r="P157" s="63" t="s">
        <v>138</v>
      </c>
      <c r="Q157" s="63" t="s">
        <v>138</v>
      </c>
    </row>
    <row r="158" spans="1:17" s="66" customFormat="1" ht="36">
      <c r="A158" s="61">
        <v>5</v>
      </c>
      <c r="B158" s="168" t="s">
        <v>114</v>
      </c>
      <c r="C158" s="223" t="s">
        <v>32</v>
      </c>
      <c r="D158" s="165" t="s">
        <v>140</v>
      </c>
      <c r="E158" s="70" t="s">
        <v>138</v>
      </c>
      <c r="F158" s="109" t="s">
        <v>138</v>
      </c>
      <c r="G158" s="70" t="s">
        <v>138</v>
      </c>
      <c r="H158" s="143">
        <v>40000</v>
      </c>
      <c r="I158" s="70" t="s">
        <v>138</v>
      </c>
      <c r="J158" s="109" t="s">
        <v>138</v>
      </c>
      <c r="K158" s="70" t="s">
        <v>138</v>
      </c>
      <c r="L158" s="143">
        <v>40000</v>
      </c>
      <c r="M158" s="70" t="s">
        <v>138</v>
      </c>
      <c r="N158" s="109" t="s">
        <v>138</v>
      </c>
      <c r="O158" s="107" t="s">
        <v>140</v>
      </c>
      <c r="P158" s="109" t="s">
        <v>138</v>
      </c>
      <c r="Q158" s="70" t="s">
        <v>138</v>
      </c>
    </row>
    <row r="159" spans="1:17" s="26" customFormat="1" ht="19.5" customHeight="1">
      <c r="A159" s="424" t="s">
        <v>117</v>
      </c>
      <c r="B159" s="425"/>
      <c r="C159" s="425"/>
      <c r="D159" s="425"/>
      <c r="E159" s="425"/>
      <c r="F159" s="425"/>
      <c r="G159" s="425"/>
      <c r="H159" s="425"/>
      <c r="I159" s="425"/>
      <c r="J159" s="425"/>
      <c r="K159" s="425"/>
      <c r="L159" s="425"/>
      <c r="M159" s="425"/>
      <c r="N159" s="425"/>
      <c r="O159" s="425"/>
      <c r="P159" s="425"/>
      <c r="Q159" s="426"/>
    </row>
    <row r="160" spans="1:17" s="67" customFormat="1" ht="19.5" customHeight="1">
      <c r="A160" s="421" t="s">
        <v>48</v>
      </c>
      <c r="B160" s="422"/>
      <c r="C160" s="422"/>
      <c r="D160" s="422"/>
      <c r="E160" s="422"/>
      <c r="F160" s="422"/>
      <c r="G160" s="422"/>
      <c r="H160" s="422"/>
      <c r="I160" s="422"/>
      <c r="J160" s="422"/>
      <c r="K160" s="422"/>
      <c r="L160" s="422"/>
      <c r="M160" s="422"/>
      <c r="N160" s="422"/>
      <c r="O160" s="422"/>
      <c r="P160" s="422"/>
      <c r="Q160" s="423"/>
    </row>
    <row r="161" spans="1:17" s="66" customFormat="1" ht="72">
      <c r="A161" s="61">
        <v>1</v>
      </c>
      <c r="B161" s="106" t="s">
        <v>118</v>
      </c>
      <c r="C161" s="63" t="s">
        <v>119</v>
      </c>
      <c r="D161" s="63" t="s">
        <v>138</v>
      </c>
      <c r="E161" s="63" t="s">
        <v>138</v>
      </c>
      <c r="F161" s="63" t="s">
        <v>138</v>
      </c>
      <c r="G161" s="64" t="s">
        <v>140</v>
      </c>
      <c r="H161" s="65">
        <v>10000</v>
      </c>
      <c r="I161" s="63" t="s">
        <v>138</v>
      </c>
      <c r="J161" s="63" t="s">
        <v>138</v>
      </c>
      <c r="K161" s="63" t="s">
        <v>138</v>
      </c>
      <c r="L161" s="65">
        <v>10000</v>
      </c>
      <c r="M161" s="63" t="s">
        <v>138</v>
      </c>
      <c r="N161" s="63" t="s">
        <v>138</v>
      </c>
      <c r="O161" s="64" t="s">
        <v>140</v>
      </c>
      <c r="P161" s="63" t="s">
        <v>138</v>
      </c>
      <c r="Q161" s="63" t="s">
        <v>138</v>
      </c>
    </row>
    <row r="162" spans="1:17" s="66" customFormat="1" ht="19.5" customHeight="1">
      <c r="A162" s="454" t="s">
        <v>120</v>
      </c>
      <c r="B162" s="455"/>
      <c r="C162" s="455"/>
      <c r="D162" s="455"/>
      <c r="E162" s="455"/>
      <c r="F162" s="455"/>
      <c r="G162" s="455"/>
      <c r="H162" s="455"/>
      <c r="I162" s="455"/>
      <c r="J162" s="455"/>
      <c r="K162" s="455"/>
      <c r="L162" s="455"/>
      <c r="M162" s="455"/>
      <c r="N162" s="455"/>
      <c r="O162" s="455"/>
      <c r="P162" s="455"/>
      <c r="Q162" s="456"/>
    </row>
    <row r="163" spans="1:17" s="66" customFormat="1" ht="54">
      <c r="A163" s="94">
        <v>1</v>
      </c>
      <c r="B163" s="225" t="s">
        <v>121</v>
      </c>
      <c r="C163" s="96" t="s">
        <v>119</v>
      </c>
      <c r="D163" s="96" t="s">
        <v>138</v>
      </c>
      <c r="E163" s="96" t="s">
        <v>138</v>
      </c>
      <c r="F163" s="96" t="s">
        <v>138</v>
      </c>
      <c r="G163" s="100" t="s">
        <v>140</v>
      </c>
      <c r="H163" s="98">
        <v>10000</v>
      </c>
      <c r="I163" s="96" t="s">
        <v>138</v>
      </c>
      <c r="J163" s="96" t="s">
        <v>138</v>
      </c>
      <c r="K163" s="96" t="s">
        <v>138</v>
      </c>
      <c r="L163" s="98">
        <v>10000</v>
      </c>
      <c r="M163" s="96" t="s">
        <v>138</v>
      </c>
      <c r="N163" s="96" t="s">
        <v>138</v>
      </c>
      <c r="O163" s="100" t="s">
        <v>140</v>
      </c>
      <c r="P163" s="96" t="s">
        <v>138</v>
      </c>
      <c r="Q163" s="96" t="s">
        <v>138</v>
      </c>
    </row>
    <row r="164" spans="1:17" s="66" customFormat="1" ht="20.25">
      <c r="A164" s="169" t="s">
        <v>20</v>
      </c>
      <c r="B164" s="92"/>
      <c r="C164" s="170"/>
      <c r="D164" s="171"/>
      <c r="E164" s="170"/>
      <c r="F164" s="170"/>
      <c r="G164" s="170"/>
      <c r="H164" s="172"/>
      <c r="I164" s="170"/>
      <c r="J164" s="170"/>
      <c r="K164" s="173"/>
      <c r="L164" s="173"/>
      <c r="M164" s="111"/>
      <c r="N164" s="111"/>
      <c r="O164" s="112"/>
      <c r="P164" s="111"/>
      <c r="Q164" s="111"/>
    </row>
    <row r="165" spans="1:17" s="66" customFormat="1" ht="18">
      <c r="A165" s="119" t="s">
        <v>169</v>
      </c>
      <c r="B165" s="119"/>
      <c r="C165" s="119"/>
      <c r="D165" s="119"/>
      <c r="E165" s="119"/>
      <c r="F165" s="119"/>
      <c r="G165" s="119"/>
      <c r="H165" s="119"/>
      <c r="I165" s="119"/>
      <c r="J165" s="119"/>
      <c r="K165" s="119"/>
      <c r="L165" s="119"/>
      <c r="M165" s="109"/>
      <c r="N165" s="109"/>
      <c r="O165" s="165"/>
      <c r="P165" s="109"/>
      <c r="Q165" s="109"/>
    </row>
    <row r="166" spans="1:17" s="66" customFormat="1" ht="18">
      <c r="A166" s="119" t="s">
        <v>170</v>
      </c>
      <c r="B166" s="119"/>
      <c r="C166" s="119"/>
      <c r="D166" s="119"/>
      <c r="E166" s="119"/>
      <c r="F166" s="119"/>
      <c r="G166" s="119"/>
      <c r="H166" s="119"/>
      <c r="I166" s="119"/>
      <c r="J166" s="119"/>
      <c r="K166" s="119"/>
      <c r="L166" s="119"/>
      <c r="M166" s="109"/>
      <c r="N166" s="109"/>
      <c r="O166" s="165"/>
      <c r="P166" s="109"/>
      <c r="Q166" s="109"/>
    </row>
    <row r="167" spans="1:17" s="66" customFormat="1" ht="18">
      <c r="A167" s="119" t="s">
        <v>171</v>
      </c>
      <c r="B167" s="119"/>
      <c r="C167" s="119"/>
      <c r="D167" s="119"/>
      <c r="E167" s="119"/>
      <c r="F167" s="119"/>
      <c r="G167" s="119"/>
      <c r="H167" s="119"/>
      <c r="I167" s="119"/>
      <c r="J167" s="119"/>
      <c r="K167" s="119"/>
      <c r="L167" s="119"/>
      <c r="M167" s="109"/>
      <c r="N167" s="109"/>
      <c r="O167" s="165"/>
      <c r="P167" s="109"/>
      <c r="Q167" s="109"/>
    </row>
    <row r="168" spans="1:17" s="66" customFormat="1" ht="18">
      <c r="A168" s="430" t="s">
        <v>167</v>
      </c>
      <c r="B168" s="430"/>
      <c r="C168" s="430"/>
      <c r="D168" s="430"/>
      <c r="E168" s="430"/>
      <c r="F168" s="430"/>
      <c r="G168" s="430"/>
      <c r="H168" s="430"/>
      <c r="I168" s="430"/>
      <c r="J168" s="430"/>
      <c r="K168" s="430"/>
      <c r="L168" s="430"/>
      <c r="M168" s="109"/>
      <c r="N168" s="109"/>
      <c r="O168" s="165"/>
      <c r="P168" s="109"/>
      <c r="Q168" s="109"/>
    </row>
    <row r="169" spans="1:17" s="66" customFormat="1" ht="18">
      <c r="A169" s="184"/>
      <c r="B169" s="114"/>
      <c r="C169" s="109"/>
      <c r="D169" s="109"/>
      <c r="E169" s="109"/>
      <c r="F169" s="109"/>
      <c r="G169" s="165"/>
      <c r="H169" s="143"/>
      <c r="I169" s="109"/>
      <c r="J169" s="109"/>
      <c r="K169" s="109"/>
      <c r="L169" s="109"/>
      <c r="M169" s="109"/>
      <c r="N169" s="109"/>
      <c r="O169" s="165"/>
      <c r="P169" s="109"/>
      <c r="Q169" s="109"/>
    </row>
    <row r="170" spans="1:17" s="66" customFormat="1" ht="36">
      <c r="A170" s="61">
        <v>2</v>
      </c>
      <c r="B170" s="62" t="s">
        <v>122</v>
      </c>
      <c r="C170" s="109" t="s">
        <v>119</v>
      </c>
      <c r="D170" s="107" t="s">
        <v>140</v>
      </c>
      <c r="E170" s="109" t="s">
        <v>138</v>
      </c>
      <c r="F170" s="70" t="s">
        <v>138</v>
      </c>
      <c r="G170" s="306" t="s">
        <v>138</v>
      </c>
      <c r="H170" s="120">
        <v>10000</v>
      </c>
      <c r="I170" s="109" t="s">
        <v>138</v>
      </c>
      <c r="J170" s="70" t="s">
        <v>138</v>
      </c>
      <c r="K170" s="109" t="s">
        <v>138</v>
      </c>
      <c r="L170" s="142">
        <v>10000</v>
      </c>
      <c r="M170" s="70" t="s">
        <v>138</v>
      </c>
      <c r="N170" s="109" t="s">
        <v>138</v>
      </c>
      <c r="O170" s="107" t="s">
        <v>140</v>
      </c>
      <c r="P170" s="109" t="s">
        <v>138</v>
      </c>
      <c r="Q170" s="70" t="s">
        <v>138</v>
      </c>
    </row>
    <row r="171" spans="1:17" s="66" customFormat="1" ht="72">
      <c r="A171" s="61">
        <v>3</v>
      </c>
      <c r="B171" s="106" t="s">
        <v>123</v>
      </c>
      <c r="C171" s="63" t="s">
        <v>119</v>
      </c>
      <c r="D171" s="64" t="s">
        <v>140</v>
      </c>
      <c r="E171" s="63" t="s">
        <v>138</v>
      </c>
      <c r="F171" s="63" t="s">
        <v>138</v>
      </c>
      <c r="G171" s="63" t="s">
        <v>138</v>
      </c>
      <c r="H171" s="65">
        <v>10000</v>
      </c>
      <c r="I171" s="63" t="s">
        <v>138</v>
      </c>
      <c r="J171" s="63" t="s">
        <v>138</v>
      </c>
      <c r="K171" s="63" t="s">
        <v>138</v>
      </c>
      <c r="L171" s="65">
        <v>10000</v>
      </c>
      <c r="M171" s="63" t="s">
        <v>138</v>
      </c>
      <c r="N171" s="63" t="s">
        <v>138</v>
      </c>
      <c r="O171" s="64" t="s">
        <v>140</v>
      </c>
      <c r="P171" s="63" t="s">
        <v>138</v>
      </c>
      <c r="Q171" s="63" t="s">
        <v>138</v>
      </c>
    </row>
    <row r="172" spans="1:17" s="68" customFormat="1" ht="19.5" customHeight="1">
      <c r="A172" s="424" t="s">
        <v>124</v>
      </c>
      <c r="B172" s="425"/>
      <c r="C172" s="425"/>
      <c r="D172" s="425"/>
      <c r="E172" s="425"/>
      <c r="F172" s="425"/>
      <c r="G172" s="425"/>
      <c r="H172" s="425"/>
      <c r="I172" s="425"/>
      <c r="J172" s="425"/>
      <c r="K172" s="425"/>
      <c r="L172" s="425"/>
      <c r="M172" s="425"/>
      <c r="N172" s="425"/>
      <c r="O172" s="425"/>
      <c r="P172" s="425"/>
      <c r="Q172" s="426"/>
    </row>
    <row r="173" spans="1:17" s="68" customFormat="1" ht="19.5" customHeight="1">
      <c r="A173" s="421" t="s">
        <v>125</v>
      </c>
      <c r="B173" s="422"/>
      <c r="C173" s="422"/>
      <c r="D173" s="422"/>
      <c r="E173" s="422"/>
      <c r="F173" s="422"/>
      <c r="G173" s="422"/>
      <c r="H173" s="422"/>
      <c r="I173" s="422"/>
      <c r="J173" s="422"/>
      <c r="K173" s="422"/>
      <c r="L173" s="422"/>
      <c r="M173" s="422"/>
      <c r="N173" s="422"/>
      <c r="O173" s="422"/>
      <c r="P173" s="422"/>
      <c r="Q173" s="423"/>
    </row>
    <row r="174" spans="1:17" s="23" customFormat="1" ht="72">
      <c r="A174" s="47">
        <v>1</v>
      </c>
      <c r="B174" s="19" t="s">
        <v>137</v>
      </c>
      <c r="C174" s="63" t="s">
        <v>28</v>
      </c>
      <c r="D174" s="194" t="s">
        <v>138</v>
      </c>
      <c r="E174" s="194" t="s">
        <v>138</v>
      </c>
      <c r="F174" s="194" t="s">
        <v>138</v>
      </c>
      <c r="G174" s="44" t="s">
        <v>140</v>
      </c>
      <c r="H174" s="17">
        <v>225000</v>
      </c>
      <c r="I174" s="194" t="s">
        <v>138</v>
      </c>
      <c r="J174" s="194" t="s">
        <v>138</v>
      </c>
      <c r="K174" s="194" t="s">
        <v>138</v>
      </c>
      <c r="L174" s="17">
        <v>225000</v>
      </c>
      <c r="M174" s="194" t="s">
        <v>138</v>
      </c>
      <c r="N174" s="194" t="s">
        <v>138</v>
      </c>
      <c r="O174" s="44" t="s">
        <v>140</v>
      </c>
      <c r="P174" s="194" t="s">
        <v>138</v>
      </c>
      <c r="Q174" s="194" t="s">
        <v>138</v>
      </c>
    </row>
    <row r="175" spans="1:17" s="23" customFormat="1" ht="18">
      <c r="A175" s="47"/>
      <c r="B175" s="19"/>
      <c r="C175" s="63"/>
      <c r="D175" s="194"/>
      <c r="E175" s="194"/>
      <c r="F175" s="194"/>
      <c r="G175" s="44"/>
      <c r="H175" s="17"/>
      <c r="I175" s="194"/>
      <c r="J175" s="194"/>
      <c r="K175" s="194"/>
      <c r="L175" s="194"/>
      <c r="M175" s="194"/>
      <c r="N175" s="194"/>
      <c r="O175" s="44"/>
      <c r="P175" s="194"/>
      <c r="Q175" s="194"/>
    </row>
    <row r="176" spans="1:17" s="23" customFormat="1" ht="18">
      <c r="A176" s="156"/>
      <c r="B176" s="236"/>
      <c r="C176" s="111"/>
      <c r="D176" s="157"/>
      <c r="E176" s="157"/>
      <c r="F176" s="157"/>
      <c r="G176" s="158"/>
      <c r="H176" s="159"/>
      <c r="I176" s="157"/>
      <c r="J176" s="157"/>
      <c r="K176" s="157"/>
      <c r="L176" s="157"/>
      <c r="M176" s="157"/>
      <c r="N176" s="157"/>
      <c r="O176" s="158"/>
      <c r="P176" s="157"/>
      <c r="Q176" s="157"/>
    </row>
    <row r="177" spans="1:17" s="23" customFormat="1" ht="18">
      <c r="A177" s="154"/>
      <c r="B177" s="55"/>
      <c r="C177" s="109"/>
      <c r="D177" s="54"/>
      <c r="E177" s="54"/>
      <c r="F177" s="54"/>
      <c r="G177" s="155"/>
      <c r="H177" s="56"/>
      <c r="I177" s="54"/>
      <c r="J177" s="54"/>
      <c r="K177" s="54"/>
      <c r="L177" s="54"/>
      <c r="M177" s="54"/>
      <c r="N177" s="54"/>
      <c r="O177" s="155"/>
      <c r="P177" s="54"/>
      <c r="Q177" s="54"/>
    </row>
    <row r="178" spans="1:17" s="23" customFormat="1" ht="20.25">
      <c r="A178" s="188" t="s">
        <v>20</v>
      </c>
      <c r="B178" s="91"/>
      <c r="C178" s="114"/>
      <c r="D178" s="115"/>
      <c r="E178" s="114"/>
      <c r="F178" s="114"/>
      <c r="G178" s="114"/>
      <c r="H178" s="116"/>
      <c r="I178" s="114"/>
      <c r="J178" s="114"/>
      <c r="K178" s="117"/>
      <c r="L178" s="117"/>
      <c r="M178" s="54"/>
      <c r="N178" s="54"/>
      <c r="O178" s="155"/>
      <c r="P178" s="54"/>
      <c r="Q178" s="54"/>
    </row>
    <row r="179" spans="1:17" s="23" customFormat="1" ht="18">
      <c r="A179" s="119" t="s">
        <v>169</v>
      </c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54"/>
      <c r="N179" s="54"/>
      <c r="O179" s="155"/>
      <c r="P179" s="54"/>
      <c r="Q179" s="54"/>
    </row>
    <row r="180" spans="1:17" s="23" customFormat="1" ht="18">
      <c r="A180" s="119" t="s">
        <v>170</v>
      </c>
      <c r="B180" s="119"/>
      <c r="C180" s="119"/>
      <c r="D180" s="119"/>
      <c r="E180" s="119"/>
      <c r="F180" s="119"/>
      <c r="G180" s="119"/>
      <c r="H180" s="119"/>
      <c r="I180" s="119"/>
      <c r="J180" s="119"/>
      <c r="K180" s="119"/>
      <c r="L180" s="119"/>
      <c r="M180" s="54"/>
      <c r="N180" s="54"/>
      <c r="O180" s="155"/>
      <c r="P180" s="54"/>
      <c r="Q180" s="54"/>
    </row>
    <row r="181" spans="1:17" s="23" customFormat="1" ht="18">
      <c r="A181" s="119" t="s">
        <v>171</v>
      </c>
      <c r="B181" s="119"/>
      <c r="C181" s="119"/>
      <c r="D181" s="119"/>
      <c r="E181" s="119"/>
      <c r="F181" s="119"/>
      <c r="G181" s="119"/>
      <c r="H181" s="119"/>
      <c r="I181" s="119"/>
      <c r="J181" s="119"/>
      <c r="K181" s="119"/>
      <c r="L181" s="119"/>
      <c r="M181" s="54"/>
      <c r="N181" s="54"/>
      <c r="O181" s="155"/>
      <c r="P181" s="54"/>
      <c r="Q181" s="54"/>
    </row>
    <row r="182" spans="1:17" s="23" customFormat="1" ht="18">
      <c r="A182" s="430" t="s">
        <v>167</v>
      </c>
      <c r="B182" s="430"/>
      <c r="C182" s="430"/>
      <c r="D182" s="430"/>
      <c r="E182" s="430"/>
      <c r="F182" s="430"/>
      <c r="G182" s="430"/>
      <c r="H182" s="430"/>
      <c r="I182" s="430"/>
      <c r="J182" s="430"/>
      <c r="K182" s="430"/>
      <c r="L182" s="430"/>
      <c r="M182" s="54"/>
      <c r="N182" s="54"/>
      <c r="O182" s="155"/>
      <c r="P182" s="54"/>
      <c r="Q182" s="54"/>
    </row>
    <row r="183" spans="1:17" s="23" customFormat="1" ht="18">
      <c r="A183" s="154"/>
      <c r="B183" s="55"/>
      <c r="C183" s="109"/>
      <c r="D183" s="54"/>
      <c r="E183" s="54"/>
      <c r="F183" s="54"/>
      <c r="G183" s="155"/>
      <c r="H183" s="56"/>
      <c r="I183" s="54"/>
      <c r="J183" s="54"/>
      <c r="K183" s="54"/>
      <c r="L183" s="54"/>
      <c r="M183" s="54"/>
      <c r="N183" s="54"/>
      <c r="O183" s="155"/>
      <c r="P183" s="54"/>
      <c r="Q183" s="54"/>
    </row>
    <row r="184" spans="1:17" ht="144">
      <c r="A184" s="47">
        <v>2</v>
      </c>
      <c r="B184" s="108" t="s">
        <v>157</v>
      </c>
      <c r="C184" s="63" t="s">
        <v>28</v>
      </c>
      <c r="D184" s="64" t="s">
        <v>140</v>
      </c>
      <c r="E184" s="63" t="s">
        <v>138</v>
      </c>
      <c r="F184" s="63" t="s">
        <v>138</v>
      </c>
      <c r="G184" s="182" t="s">
        <v>138</v>
      </c>
      <c r="H184" s="65">
        <v>43000</v>
      </c>
      <c r="I184" s="63" t="s">
        <v>138</v>
      </c>
      <c r="J184" s="63" t="s">
        <v>138</v>
      </c>
      <c r="K184" s="65">
        <v>42000</v>
      </c>
      <c r="L184" s="65">
        <v>1000</v>
      </c>
      <c r="M184" s="64" t="s">
        <v>140</v>
      </c>
      <c r="N184" s="63" t="s">
        <v>138</v>
      </c>
      <c r="O184" s="63" t="s">
        <v>138</v>
      </c>
      <c r="P184" s="63" t="s">
        <v>138</v>
      </c>
      <c r="Q184" s="151" t="s">
        <v>186</v>
      </c>
    </row>
    <row r="185" spans="1:17" ht="144">
      <c r="A185" s="47">
        <v>3</v>
      </c>
      <c r="B185" s="50" t="s">
        <v>158</v>
      </c>
      <c r="C185" s="63" t="s">
        <v>28</v>
      </c>
      <c r="D185" s="64" t="s">
        <v>140</v>
      </c>
      <c r="E185" s="63" t="s">
        <v>138</v>
      </c>
      <c r="F185" s="63" t="s">
        <v>138</v>
      </c>
      <c r="G185" s="182" t="s">
        <v>138</v>
      </c>
      <c r="H185" s="65">
        <v>90000</v>
      </c>
      <c r="I185" s="63" t="s">
        <v>138</v>
      </c>
      <c r="J185" s="63" t="s">
        <v>138</v>
      </c>
      <c r="K185" s="65">
        <v>66919</v>
      </c>
      <c r="L185" s="65">
        <v>23081</v>
      </c>
      <c r="M185" s="44" t="s">
        <v>140</v>
      </c>
      <c r="N185" s="81" t="s">
        <v>138</v>
      </c>
      <c r="O185" s="81" t="s">
        <v>138</v>
      </c>
      <c r="P185" s="81" t="s">
        <v>138</v>
      </c>
      <c r="Q185" s="21" t="s">
        <v>186</v>
      </c>
    </row>
    <row r="186" spans="1:17" ht="18">
      <c r="A186" s="156"/>
      <c r="B186" s="212"/>
      <c r="C186" s="111"/>
      <c r="D186" s="112"/>
      <c r="E186" s="111"/>
      <c r="F186" s="111"/>
      <c r="G186" s="218"/>
      <c r="H186" s="113"/>
      <c r="I186" s="111"/>
      <c r="J186" s="111"/>
      <c r="K186" s="113"/>
      <c r="L186" s="113"/>
      <c r="M186" s="158"/>
      <c r="N186" s="157"/>
      <c r="O186" s="157"/>
      <c r="P186" s="157"/>
      <c r="Q186" s="248"/>
    </row>
    <row r="187" spans="1:17" ht="18">
      <c r="A187" s="154"/>
      <c r="B187" s="193"/>
      <c r="C187" s="109"/>
      <c r="D187" s="165"/>
      <c r="E187" s="109"/>
      <c r="F187" s="109"/>
      <c r="G187" s="217"/>
      <c r="H187" s="143"/>
      <c r="I187" s="109"/>
      <c r="J187" s="109"/>
      <c r="K187" s="143"/>
      <c r="L187" s="143"/>
      <c r="M187" s="155"/>
      <c r="N187" s="54"/>
      <c r="O187" s="54"/>
      <c r="P187" s="54"/>
      <c r="Q187" s="214"/>
    </row>
    <row r="188" spans="1:17" ht="20.25">
      <c r="A188" s="188" t="s">
        <v>20</v>
      </c>
      <c r="B188" s="91"/>
      <c r="C188" s="114"/>
      <c r="D188" s="115"/>
      <c r="E188" s="114"/>
      <c r="F188" s="114"/>
      <c r="G188" s="114"/>
      <c r="H188" s="116"/>
      <c r="I188" s="114"/>
      <c r="J188" s="114"/>
      <c r="K188" s="117"/>
      <c r="L188" s="117"/>
      <c r="M188" s="155"/>
      <c r="N188" s="54"/>
      <c r="O188" s="54"/>
      <c r="P188" s="54"/>
      <c r="Q188" s="214"/>
    </row>
    <row r="189" spans="1:17" ht="18">
      <c r="A189" s="119" t="s">
        <v>169</v>
      </c>
      <c r="B189" s="119"/>
      <c r="C189" s="119"/>
      <c r="D189" s="119"/>
      <c r="E189" s="119"/>
      <c r="F189" s="119"/>
      <c r="G189" s="119"/>
      <c r="H189" s="119"/>
      <c r="I189" s="119"/>
      <c r="J189" s="119"/>
      <c r="K189" s="119"/>
      <c r="L189" s="119"/>
      <c r="M189" s="155"/>
      <c r="N189" s="54"/>
      <c r="O189" s="54"/>
      <c r="P189" s="54"/>
      <c r="Q189" s="214"/>
    </row>
    <row r="190" spans="1:17" ht="18">
      <c r="A190" s="119" t="s">
        <v>170</v>
      </c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55"/>
      <c r="N190" s="54"/>
      <c r="O190" s="54"/>
      <c r="P190" s="54"/>
      <c r="Q190" s="214"/>
    </row>
    <row r="191" spans="1:17" ht="18">
      <c r="A191" s="119" t="s">
        <v>171</v>
      </c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55"/>
      <c r="N191" s="54"/>
      <c r="O191" s="54"/>
      <c r="P191" s="54"/>
      <c r="Q191" s="214"/>
    </row>
    <row r="192" spans="1:17" ht="18" customHeight="1">
      <c r="A192" s="430" t="s">
        <v>167</v>
      </c>
      <c r="B192" s="430"/>
      <c r="C192" s="430"/>
      <c r="D192" s="430"/>
      <c r="E192" s="430"/>
      <c r="F192" s="430"/>
      <c r="G192" s="430"/>
      <c r="H192" s="430"/>
      <c r="I192" s="430"/>
      <c r="J192" s="430"/>
      <c r="K192" s="430"/>
      <c r="L192" s="430"/>
      <c r="M192" s="155"/>
      <c r="N192" s="54"/>
      <c r="O192" s="54"/>
      <c r="P192" s="54"/>
      <c r="Q192" s="214"/>
    </row>
    <row r="193" spans="1:17" s="246" customFormat="1" ht="36">
      <c r="A193" s="61">
        <v>4</v>
      </c>
      <c r="B193" s="62" t="s">
        <v>151</v>
      </c>
      <c r="C193" s="63" t="s">
        <v>138</v>
      </c>
      <c r="D193" s="64" t="s">
        <v>140</v>
      </c>
      <c r="E193" s="63" t="s">
        <v>138</v>
      </c>
      <c r="F193" s="63" t="s">
        <v>138</v>
      </c>
      <c r="G193" s="63" t="s">
        <v>138</v>
      </c>
      <c r="H193" s="65">
        <v>49031</v>
      </c>
      <c r="I193" s="63" t="s">
        <v>138</v>
      </c>
      <c r="J193" s="63" t="s">
        <v>138</v>
      </c>
      <c r="K193" s="65">
        <v>45000</v>
      </c>
      <c r="L193" s="65">
        <v>4031</v>
      </c>
      <c r="M193" s="64" t="s">
        <v>140</v>
      </c>
      <c r="N193" s="63" t="s">
        <v>138</v>
      </c>
      <c r="O193" s="63" t="s">
        <v>138</v>
      </c>
      <c r="P193" s="63" t="s">
        <v>138</v>
      </c>
      <c r="Q193" s="63" t="s">
        <v>138</v>
      </c>
    </row>
    <row r="194" spans="1:17" s="246" customFormat="1" ht="54">
      <c r="A194" s="61"/>
      <c r="B194" s="62" t="s">
        <v>153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</row>
    <row r="195" spans="1:17" s="246" customFormat="1" ht="54">
      <c r="A195" s="61"/>
      <c r="B195" s="108" t="s">
        <v>152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</row>
    <row r="196" spans="1:17" s="246" customFormat="1" ht="108">
      <c r="A196" s="61">
        <v>5</v>
      </c>
      <c r="B196" s="124" t="s">
        <v>160</v>
      </c>
      <c r="C196" s="63" t="s">
        <v>138</v>
      </c>
      <c r="D196" s="63" t="s">
        <v>138</v>
      </c>
      <c r="E196" s="63" t="s">
        <v>138</v>
      </c>
      <c r="F196" s="63" t="s">
        <v>138</v>
      </c>
      <c r="G196" s="63" t="s">
        <v>138</v>
      </c>
      <c r="H196" s="63" t="s">
        <v>138</v>
      </c>
      <c r="I196" s="63" t="s">
        <v>138</v>
      </c>
      <c r="J196" s="63" t="s">
        <v>138</v>
      </c>
      <c r="K196" s="65">
        <v>87000</v>
      </c>
      <c r="L196" s="63" t="s">
        <v>138</v>
      </c>
      <c r="M196" s="64" t="s">
        <v>140</v>
      </c>
      <c r="N196" s="63" t="s">
        <v>138</v>
      </c>
      <c r="O196" s="63" t="s">
        <v>138</v>
      </c>
      <c r="P196" s="63" t="s">
        <v>138</v>
      </c>
      <c r="Q196" s="63" t="s">
        <v>190</v>
      </c>
    </row>
    <row r="197" spans="1:17" s="246" customFormat="1" ht="18">
      <c r="A197" s="174"/>
      <c r="B197" s="265"/>
      <c r="C197" s="111"/>
      <c r="D197" s="111"/>
      <c r="E197" s="111"/>
      <c r="F197" s="111"/>
      <c r="G197" s="111"/>
      <c r="H197" s="111"/>
      <c r="I197" s="111"/>
      <c r="J197" s="111"/>
      <c r="K197" s="113"/>
      <c r="L197" s="111"/>
      <c r="M197" s="112"/>
      <c r="N197" s="111"/>
      <c r="O197" s="111"/>
      <c r="P197" s="111"/>
      <c r="Q197" s="111"/>
    </row>
    <row r="198" spans="1:17" s="246" customFormat="1" ht="18">
      <c r="A198" s="184"/>
      <c r="B198" s="290"/>
      <c r="C198" s="109"/>
      <c r="D198" s="109"/>
      <c r="E198" s="109"/>
      <c r="F198" s="109"/>
      <c r="G198" s="109"/>
      <c r="H198" s="109"/>
      <c r="I198" s="109"/>
      <c r="J198" s="109"/>
      <c r="K198" s="143"/>
      <c r="L198" s="109"/>
      <c r="M198" s="165"/>
      <c r="N198" s="109"/>
      <c r="O198" s="109"/>
      <c r="P198" s="109"/>
      <c r="Q198" s="109"/>
    </row>
    <row r="199" spans="1:17" s="246" customFormat="1" ht="20.25">
      <c r="A199" s="188" t="s">
        <v>20</v>
      </c>
      <c r="B199" s="91"/>
      <c r="C199" s="114"/>
      <c r="D199" s="115"/>
      <c r="E199" s="114"/>
      <c r="F199" s="114"/>
      <c r="G199" s="114"/>
      <c r="H199" s="116"/>
      <c r="I199" s="114"/>
      <c r="J199" s="114"/>
      <c r="K199" s="117"/>
      <c r="L199" s="117"/>
      <c r="M199" s="165"/>
      <c r="N199" s="109"/>
      <c r="O199" s="109"/>
      <c r="P199" s="109"/>
      <c r="Q199" s="109"/>
    </row>
    <row r="200" spans="1:17" s="246" customFormat="1" ht="18">
      <c r="A200" s="119" t="s">
        <v>169</v>
      </c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65"/>
      <c r="N200" s="109"/>
      <c r="O200" s="109"/>
      <c r="P200" s="109"/>
      <c r="Q200" s="109"/>
    </row>
    <row r="201" spans="1:17" s="246" customFormat="1" ht="18">
      <c r="A201" s="119" t="s">
        <v>170</v>
      </c>
      <c r="B201" s="119"/>
      <c r="C201" s="119"/>
      <c r="D201" s="119"/>
      <c r="E201" s="119"/>
      <c r="F201" s="119"/>
      <c r="G201" s="119"/>
      <c r="H201" s="119"/>
      <c r="I201" s="119"/>
      <c r="J201" s="119"/>
      <c r="K201" s="119"/>
      <c r="L201" s="119"/>
      <c r="M201" s="165"/>
      <c r="N201" s="109"/>
      <c r="O201" s="109"/>
      <c r="P201" s="109"/>
      <c r="Q201" s="109"/>
    </row>
    <row r="202" spans="1:17" s="246" customFormat="1" ht="18">
      <c r="A202" s="119" t="s">
        <v>171</v>
      </c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65"/>
      <c r="N202" s="109"/>
      <c r="O202" s="109"/>
      <c r="P202" s="109"/>
      <c r="Q202" s="109"/>
    </row>
    <row r="203" spans="1:17" s="246" customFormat="1" ht="18">
      <c r="A203" s="430" t="s">
        <v>167</v>
      </c>
      <c r="B203" s="430"/>
      <c r="C203" s="430"/>
      <c r="D203" s="430"/>
      <c r="E203" s="430"/>
      <c r="F203" s="430"/>
      <c r="G203" s="430"/>
      <c r="H203" s="430"/>
      <c r="I203" s="430"/>
      <c r="J203" s="430"/>
      <c r="K203" s="430"/>
      <c r="L203" s="430"/>
      <c r="M203" s="165"/>
      <c r="N203" s="109"/>
      <c r="O203" s="109"/>
      <c r="P203" s="109"/>
      <c r="Q203" s="109"/>
    </row>
    <row r="204" spans="1:17" s="246" customFormat="1" ht="18">
      <c r="A204" s="184"/>
      <c r="B204" s="290"/>
      <c r="C204" s="109"/>
      <c r="D204" s="109"/>
      <c r="E204" s="109"/>
      <c r="F204" s="109"/>
      <c r="G204" s="109"/>
      <c r="H204" s="109"/>
      <c r="I204" s="109"/>
      <c r="J204" s="109"/>
      <c r="K204" s="143"/>
      <c r="L204" s="109"/>
      <c r="M204" s="165"/>
      <c r="N204" s="109"/>
      <c r="O204" s="109"/>
      <c r="P204" s="109"/>
      <c r="Q204" s="109"/>
    </row>
    <row r="205" spans="1:17" s="246" customFormat="1" ht="72">
      <c r="A205" s="61">
        <v>6</v>
      </c>
      <c r="B205" s="62" t="s">
        <v>161</v>
      </c>
      <c r="C205" s="63" t="s">
        <v>138</v>
      </c>
      <c r="D205" s="63" t="s">
        <v>138</v>
      </c>
      <c r="E205" s="63" t="s">
        <v>138</v>
      </c>
      <c r="F205" s="63" t="s">
        <v>138</v>
      </c>
      <c r="G205" s="63" t="s">
        <v>138</v>
      </c>
      <c r="H205" s="63" t="s">
        <v>138</v>
      </c>
      <c r="I205" s="63" t="s">
        <v>138</v>
      </c>
      <c r="J205" s="63" t="s">
        <v>138</v>
      </c>
      <c r="K205" s="65">
        <v>80000</v>
      </c>
      <c r="L205" s="63" t="s">
        <v>138</v>
      </c>
      <c r="M205" s="64" t="s">
        <v>140</v>
      </c>
      <c r="N205" s="63" t="s">
        <v>138</v>
      </c>
      <c r="O205" s="63" t="s">
        <v>138</v>
      </c>
      <c r="P205" s="63" t="s">
        <v>138</v>
      </c>
      <c r="Q205" s="63" t="s">
        <v>188</v>
      </c>
    </row>
    <row r="206" spans="1:17" s="246" customFormat="1" ht="72">
      <c r="A206" s="61">
        <v>7</v>
      </c>
      <c r="B206" s="124" t="s">
        <v>162</v>
      </c>
      <c r="C206" s="63" t="s">
        <v>138</v>
      </c>
      <c r="D206" s="63" t="s">
        <v>138</v>
      </c>
      <c r="E206" s="63" t="s">
        <v>138</v>
      </c>
      <c r="F206" s="63" t="s">
        <v>138</v>
      </c>
      <c r="G206" s="63" t="s">
        <v>138</v>
      </c>
      <c r="H206" s="63" t="s">
        <v>138</v>
      </c>
      <c r="I206" s="63" t="s">
        <v>138</v>
      </c>
      <c r="J206" s="63" t="s">
        <v>138</v>
      </c>
      <c r="K206" s="65">
        <v>2610640</v>
      </c>
      <c r="L206" s="63" t="s">
        <v>138</v>
      </c>
      <c r="M206" s="64" t="s">
        <v>140</v>
      </c>
      <c r="N206" s="63" t="s">
        <v>138</v>
      </c>
      <c r="O206" s="63" t="s">
        <v>138</v>
      </c>
      <c r="P206" s="63" t="s">
        <v>138</v>
      </c>
      <c r="Q206" s="63" t="s">
        <v>191</v>
      </c>
    </row>
    <row r="207" spans="1:17" s="246" customFormat="1" ht="90">
      <c r="A207" s="256">
        <v>8</v>
      </c>
      <c r="B207" s="62" t="s">
        <v>178</v>
      </c>
      <c r="C207" s="151" t="s">
        <v>138</v>
      </c>
      <c r="D207" s="151" t="s">
        <v>138</v>
      </c>
      <c r="E207" s="151" t="s">
        <v>138</v>
      </c>
      <c r="F207" s="151" t="s">
        <v>138</v>
      </c>
      <c r="G207" s="151" t="s">
        <v>138</v>
      </c>
      <c r="H207" s="151" t="s">
        <v>138</v>
      </c>
      <c r="I207" s="151" t="s">
        <v>138</v>
      </c>
      <c r="J207" s="151" t="s">
        <v>138</v>
      </c>
      <c r="K207" s="163">
        <v>54000</v>
      </c>
      <c r="L207" s="151" t="s">
        <v>138</v>
      </c>
      <c r="M207" s="167" t="s">
        <v>140</v>
      </c>
      <c r="N207" s="151" t="s">
        <v>138</v>
      </c>
      <c r="O207" s="151" t="s">
        <v>138</v>
      </c>
      <c r="P207" s="151" t="s">
        <v>138</v>
      </c>
      <c r="Q207" s="151" t="s">
        <v>189</v>
      </c>
    </row>
    <row r="208" spans="1:17" s="246" customFormat="1" ht="18">
      <c r="A208" s="258"/>
      <c r="B208" s="170"/>
      <c r="C208" s="172"/>
      <c r="D208" s="172"/>
      <c r="E208" s="172"/>
      <c r="F208" s="172"/>
      <c r="G208" s="172"/>
      <c r="H208" s="172"/>
      <c r="I208" s="172"/>
      <c r="J208" s="172"/>
      <c r="K208" s="259"/>
      <c r="L208" s="172"/>
      <c r="M208" s="171"/>
      <c r="N208" s="172"/>
      <c r="O208" s="172"/>
      <c r="P208" s="172"/>
      <c r="Q208" s="172"/>
    </row>
    <row r="209" spans="1:18" s="246" customFormat="1" ht="18">
      <c r="A209" s="257"/>
      <c r="B209" s="114"/>
      <c r="C209" s="116"/>
      <c r="D209" s="116"/>
      <c r="E209" s="116"/>
      <c r="F209" s="116"/>
      <c r="G209" s="116"/>
      <c r="H209" s="116"/>
      <c r="I209" s="116"/>
      <c r="J209" s="116"/>
      <c r="K209" s="207"/>
      <c r="L209" s="116"/>
      <c r="M209" s="115"/>
      <c r="N209" s="116"/>
      <c r="O209" s="116"/>
      <c r="P209" s="116"/>
      <c r="Q209" s="116"/>
    </row>
    <row r="210" spans="1:18" s="246" customFormat="1" ht="20.25">
      <c r="A210" s="188" t="s">
        <v>20</v>
      </c>
      <c r="B210" s="91"/>
      <c r="C210" s="114"/>
      <c r="D210" s="115"/>
      <c r="E210" s="114"/>
      <c r="F210" s="114"/>
      <c r="G210" s="114"/>
      <c r="H210" s="116"/>
      <c r="I210" s="114"/>
      <c r="J210" s="114"/>
      <c r="K210" s="117"/>
      <c r="L210" s="117"/>
      <c r="M210" s="115"/>
      <c r="N210" s="116"/>
      <c r="O210" s="116"/>
      <c r="P210" s="116"/>
      <c r="Q210" s="116"/>
      <c r="R210" s="275"/>
    </row>
    <row r="211" spans="1:18" s="246" customFormat="1" ht="18">
      <c r="A211" s="119" t="s">
        <v>169</v>
      </c>
      <c r="B211" s="119"/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5"/>
      <c r="N211" s="116"/>
      <c r="O211" s="116"/>
      <c r="P211" s="116"/>
      <c r="Q211" s="116"/>
      <c r="R211" s="275"/>
    </row>
    <row r="212" spans="1:18" s="246" customFormat="1" ht="18">
      <c r="A212" s="119" t="s">
        <v>170</v>
      </c>
      <c r="B212" s="119"/>
      <c r="C212" s="119"/>
      <c r="D212" s="119"/>
      <c r="E212" s="119"/>
      <c r="F212" s="119"/>
      <c r="G212" s="119"/>
      <c r="H212" s="119"/>
      <c r="I212" s="119"/>
      <c r="J212" s="119"/>
      <c r="K212" s="119"/>
      <c r="L212" s="119"/>
      <c r="M212" s="115"/>
      <c r="N212" s="116"/>
      <c r="O212" s="116"/>
      <c r="P212" s="116"/>
      <c r="Q212" s="116"/>
      <c r="R212" s="275"/>
    </row>
    <row r="213" spans="1:18" s="246" customFormat="1" ht="18">
      <c r="A213" s="119" t="s">
        <v>171</v>
      </c>
      <c r="B213" s="119"/>
      <c r="C213" s="119"/>
      <c r="D213" s="119"/>
      <c r="E213" s="119"/>
      <c r="F213" s="119"/>
      <c r="G213" s="119"/>
      <c r="H213" s="119"/>
      <c r="I213" s="119"/>
      <c r="J213" s="119"/>
      <c r="K213" s="119"/>
      <c r="L213" s="119"/>
      <c r="M213" s="115"/>
      <c r="N213" s="116"/>
      <c r="O213" s="116"/>
      <c r="P213" s="116"/>
      <c r="Q213" s="116"/>
      <c r="R213" s="275"/>
    </row>
    <row r="214" spans="1:18" s="246" customFormat="1" ht="18">
      <c r="A214" s="430" t="s">
        <v>167</v>
      </c>
      <c r="B214" s="430"/>
      <c r="C214" s="430"/>
      <c r="D214" s="430"/>
      <c r="E214" s="430"/>
      <c r="F214" s="430"/>
      <c r="G214" s="430"/>
      <c r="H214" s="430"/>
      <c r="I214" s="430"/>
      <c r="J214" s="430"/>
      <c r="K214" s="430"/>
      <c r="L214" s="430"/>
      <c r="M214" s="115"/>
      <c r="N214" s="116"/>
      <c r="O214" s="116"/>
      <c r="P214" s="116"/>
      <c r="Q214" s="116"/>
      <c r="R214" s="275"/>
    </row>
    <row r="215" spans="1:18" s="246" customFormat="1" ht="18">
      <c r="A215" s="304"/>
      <c r="B215" s="304"/>
      <c r="C215" s="304"/>
      <c r="D215" s="304"/>
      <c r="E215" s="304"/>
      <c r="F215" s="304"/>
      <c r="G215" s="304"/>
      <c r="H215" s="304"/>
      <c r="I215" s="304"/>
      <c r="J215" s="304"/>
      <c r="K215" s="304"/>
      <c r="L215" s="304"/>
      <c r="M215" s="115"/>
      <c r="N215" s="116"/>
      <c r="O215" s="116"/>
      <c r="P215" s="116"/>
      <c r="Q215" s="116"/>
      <c r="R215" s="275"/>
    </row>
    <row r="216" spans="1:18" s="246" customFormat="1" ht="54">
      <c r="A216" s="256">
        <v>9</v>
      </c>
      <c r="B216" s="62" t="s">
        <v>179</v>
      </c>
      <c r="C216" s="151" t="s">
        <v>138</v>
      </c>
      <c r="D216" s="151" t="s">
        <v>138</v>
      </c>
      <c r="E216" s="151" t="s">
        <v>138</v>
      </c>
      <c r="F216" s="151" t="s">
        <v>138</v>
      </c>
      <c r="G216" s="151" t="s">
        <v>138</v>
      </c>
      <c r="H216" s="151" t="s">
        <v>138</v>
      </c>
      <c r="I216" s="151" t="s">
        <v>138</v>
      </c>
      <c r="J216" s="151" t="s">
        <v>138</v>
      </c>
      <c r="K216" s="163">
        <v>41000</v>
      </c>
      <c r="L216" s="151" t="s">
        <v>138</v>
      </c>
      <c r="M216" s="167" t="s">
        <v>140</v>
      </c>
      <c r="N216" s="151" t="s">
        <v>138</v>
      </c>
      <c r="O216" s="151" t="s">
        <v>138</v>
      </c>
      <c r="P216" s="151" t="s">
        <v>138</v>
      </c>
      <c r="Q216" s="151" t="s">
        <v>189</v>
      </c>
    </row>
    <row r="217" spans="1:18" s="246" customFormat="1" ht="54">
      <c r="A217" s="256">
        <v>10</v>
      </c>
      <c r="B217" s="62" t="s">
        <v>180</v>
      </c>
      <c r="C217" s="151" t="s">
        <v>138</v>
      </c>
      <c r="D217" s="151" t="s">
        <v>138</v>
      </c>
      <c r="E217" s="151" t="s">
        <v>138</v>
      </c>
      <c r="F217" s="151" t="s">
        <v>138</v>
      </c>
      <c r="G217" s="151" t="s">
        <v>138</v>
      </c>
      <c r="H217" s="163">
        <v>373000</v>
      </c>
      <c r="I217" s="151" t="s">
        <v>138</v>
      </c>
      <c r="J217" s="151" t="s">
        <v>138</v>
      </c>
      <c r="K217" s="163">
        <v>370000</v>
      </c>
      <c r="L217" s="163">
        <v>3000</v>
      </c>
      <c r="M217" s="167" t="s">
        <v>140</v>
      </c>
      <c r="N217" s="151" t="s">
        <v>138</v>
      </c>
      <c r="O217" s="151" t="s">
        <v>138</v>
      </c>
      <c r="P217" s="151" t="s">
        <v>138</v>
      </c>
      <c r="Q217" s="151" t="s">
        <v>189</v>
      </c>
    </row>
    <row r="218" spans="1:18" s="246" customFormat="1" ht="72">
      <c r="A218" s="386">
        <v>11</v>
      </c>
      <c r="B218" s="208" t="s">
        <v>251</v>
      </c>
      <c r="C218" s="116" t="s">
        <v>28</v>
      </c>
      <c r="D218" s="209" t="s">
        <v>138</v>
      </c>
      <c r="E218" s="116" t="s">
        <v>138</v>
      </c>
      <c r="F218" s="209" t="s">
        <v>138</v>
      </c>
      <c r="G218" s="167" t="s">
        <v>140</v>
      </c>
      <c r="H218" s="210">
        <v>41000</v>
      </c>
      <c r="I218" s="116" t="s">
        <v>138</v>
      </c>
      <c r="J218" s="209" t="s">
        <v>138</v>
      </c>
      <c r="K218" s="207" t="s">
        <v>138</v>
      </c>
      <c r="L218" s="210" t="s">
        <v>138</v>
      </c>
      <c r="M218" s="387" t="s">
        <v>138</v>
      </c>
      <c r="N218" s="209" t="s">
        <v>138</v>
      </c>
      <c r="O218" s="167" t="s">
        <v>140</v>
      </c>
      <c r="P218" s="116" t="s">
        <v>138</v>
      </c>
      <c r="Q218" s="209" t="s">
        <v>252</v>
      </c>
    </row>
    <row r="219" spans="1:18" s="385" customFormat="1" ht="23.25">
      <c r="A219" s="448" t="s">
        <v>163</v>
      </c>
      <c r="B219" s="449"/>
      <c r="C219" s="449"/>
      <c r="D219" s="449"/>
      <c r="E219" s="449"/>
      <c r="F219" s="449"/>
      <c r="G219" s="449"/>
      <c r="H219" s="449"/>
      <c r="I219" s="449"/>
      <c r="J219" s="449"/>
      <c r="K219" s="449"/>
      <c r="L219" s="449"/>
      <c r="M219" s="449"/>
      <c r="N219" s="449"/>
      <c r="O219" s="449"/>
      <c r="P219" s="449"/>
      <c r="Q219" s="450"/>
    </row>
    <row r="220" spans="1:18" s="5" customFormat="1" ht="23.25">
      <c r="A220" s="451" t="s">
        <v>104</v>
      </c>
      <c r="B220" s="452"/>
      <c r="C220" s="452"/>
      <c r="D220" s="452"/>
      <c r="E220" s="452"/>
      <c r="F220" s="452"/>
      <c r="G220" s="452"/>
      <c r="H220" s="452"/>
      <c r="I220" s="452"/>
      <c r="J220" s="452"/>
      <c r="K220" s="452"/>
      <c r="L220" s="452"/>
      <c r="M220" s="452"/>
      <c r="N220" s="452"/>
      <c r="O220" s="452"/>
      <c r="P220" s="452"/>
      <c r="Q220" s="453"/>
    </row>
    <row r="221" spans="1:18" s="246" customFormat="1" ht="18">
      <c r="A221" s="61">
        <v>1</v>
      </c>
      <c r="B221" s="151" t="s">
        <v>138</v>
      </c>
      <c r="C221" s="63" t="s">
        <v>138</v>
      </c>
      <c r="D221" s="63" t="s">
        <v>138</v>
      </c>
      <c r="E221" s="63" t="s">
        <v>138</v>
      </c>
      <c r="F221" s="63" t="s">
        <v>138</v>
      </c>
      <c r="G221" s="272" t="s">
        <v>138</v>
      </c>
      <c r="H221" s="65" t="s">
        <v>138</v>
      </c>
      <c r="I221" s="63" t="s">
        <v>138</v>
      </c>
      <c r="J221" s="63" t="s">
        <v>138</v>
      </c>
      <c r="K221" s="286" t="s">
        <v>138</v>
      </c>
      <c r="L221" s="273" t="s">
        <v>138</v>
      </c>
      <c r="M221" s="272" t="s">
        <v>138</v>
      </c>
      <c r="N221" s="63" t="s">
        <v>138</v>
      </c>
      <c r="O221" s="63" t="s">
        <v>138</v>
      </c>
      <c r="P221" s="63" t="s">
        <v>138</v>
      </c>
      <c r="Q221" s="63" t="s">
        <v>138</v>
      </c>
    </row>
    <row r="222" spans="1:18" s="246" customFormat="1" ht="18">
      <c r="A222" s="61">
        <v>2</v>
      </c>
      <c r="B222" s="151" t="s">
        <v>138</v>
      </c>
      <c r="C222" s="63" t="s">
        <v>138</v>
      </c>
      <c r="D222" s="63" t="s">
        <v>138</v>
      </c>
      <c r="E222" s="63" t="s">
        <v>138</v>
      </c>
      <c r="F222" s="63" t="s">
        <v>138</v>
      </c>
      <c r="G222" s="272" t="s">
        <v>138</v>
      </c>
      <c r="H222" s="65" t="s">
        <v>138</v>
      </c>
      <c r="I222" s="63" t="s">
        <v>138</v>
      </c>
      <c r="J222" s="63" t="s">
        <v>138</v>
      </c>
      <c r="K222" s="286" t="s">
        <v>138</v>
      </c>
      <c r="L222" s="273" t="s">
        <v>138</v>
      </c>
      <c r="M222" s="272" t="s">
        <v>138</v>
      </c>
      <c r="N222" s="63" t="s">
        <v>138</v>
      </c>
      <c r="O222" s="63" t="s">
        <v>138</v>
      </c>
      <c r="P222" s="63" t="s">
        <v>138</v>
      </c>
      <c r="Q222" s="63" t="s">
        <v>138</v>
      </c>
    </row>
    <row r="223" spans="1:18" s="268" customFormat="1" ht="18">
      <c r="A223" s="264" t="s">
        <v>120</v>
      </c>
      <c r="B223" s="287"/>
      <c r="C223" s="287"/>
      <c r="D223" s="287"/>
      <c r="E223" s="287"/>
      <c r="F223" s="287"/>
      <c r="G223" s="287"/>
      <c r="H223" s="287"/>
      <c r="I223" s="287"/>
      <c r="J223" s="287"/>
      <c r="K223" s="288"/>
      <c r="L223" s="288"/>
      <c r="M223" s="287"/>
      <c r="N223" s="287"/>
      <c r="O223" s="287"/>
      <c r="P223" s="287"/>
      <c r="Q223" s="289"/>
    </row>
    <row r="224" spans="1:18" s="246" customFormat="1" ht="54">
      <c r="A224" s="94">
        <v>1</v>
      </c>
      <c r="B224" s="95" t="s">
        <v>165</v>
      </c>
      <c r="C224" s="99" t="s">
        <v>28</v>
      </c>
      <c r="D224" s="100" t="s">
        <v>140</v>
      </c>
      <c r="E224" s="96" t="s">
        <v>138</v>
      </c>
      <c r="F224" s="96" t="s">
        <v>138</v>
      </c>
      <c r="G224" s="96" t="s">
        <v>138</v>
      </c>
      <c r="H224" s="98">
        <v>50000</v>
      </c>
      <c r="I224" s="96" t="s">
        <v>138</v>
      </c>
      <c r="J224" s="96" t="s">
        <v>138</v>
      </c>
      <c r="K224" s="96" t="s">
        <v>138</v>
      </c>
      <c r="L224" s="98">
        <v>5000</v>
      </c>
      <c r="M224" s="96" t="s">
        <v>138</v>
      </c>
      <c r="N224" s="96" t="s">
        <v>138</v>
      </c>
      <c r="O224" s="100" t="s">
        <v>140</v>
      </c>
      <c r="P224" s="96" t="s">
        <v>138</v>
      </c>
      <c r="Q224" s="96" t="s">
        <v>138</v>
      </c>
    </row>
    <row r="225" spans="1:17" ht="20.25">
      <c r="A225" s="169" t="s">
        <v>20</v>
      </c>
      <c r="B225" s="92"/>
      <c r="C225" s="170"/>
      <c r="D225" s="171"/>
      <c r="E225" s="170"/>
      <c r="F225" s="170"/>
      <c r="G225" s="170"/>
      <c r="H225" s="172"/>
      <c r="I225" s="170"/>
      <c r="J225" s="170"/>
      <c r="K225" s="173"/>
      <c r="L225" s="173"/>
      <c r="M225" s="34"/>
      <c r="N225" s="34"/>
      <c r="O225" s="34"/>
      <c r="P225" s="34"/>
      <c r="Q225" s="34"/>
    </row>
    <row r="226" spans="1:17" ht="18">
      <c r="A226" s="119" t="s">
        <v>169</v>
      </c>
      <c r="B226" s="119"/>
      <c r="C226" s="119"/>
      <c r="D226" s="119"/>
      <c r="E226" s="119"/>
      <c r="F226" s="119"/>
      <c r="G226" s="119"/>
      <c r="H226" s="119"/>
      <c r="I226" s="119"/>
      <c r="J226" s="119"/>
      <c r="K226" s="119"/>
      <c r="L226" s="119"/>
      <c r="M226" s="3"/>
      <c r="N226" s="3"/>
      <c r="O226" s="3"/>
      <c r="P226" s="3"/>
      <c r="Q226" s="3"/>
    </row>
    <row r="227" spans="1:17" ht="18">
      <c r="A227" s="119" t="s">
        <v>170</v>
      </c>
      <c r="B227" s="119"/>
      <c r="C227" s="119"/>
      <c r="D227" s="119"/>
      <c r="E227" s="119"/>
      <c r="F227" s="119"/>
      <c r="G227" s="119"/>
      <c r="H227" s="119"/>
      <c r="I227" s="119"/>
      <c r="J227" s="119"/>
      <c r="K227" s="119"/>
      <c r="L227" s="119"/>
      <c r="M227" s="3"/>
      <c r="N227" s="3"/>
      <c r="O227" s="3"/>
      <c r="P227" s="3"/>
      <c r="Q227" s="3"/>
    </row>
    <row r="228" spans="1:17" ht="18">
      <c r="A228" s="119" t="s">
        <v>171</v>
      </c>
      <c r="B228" s="119"/>
      <c r="C228" s="119"/>
      <c r="D228" s="119"/>
      <c r="E228" s="119"/>
      <c r="F228" s="119"/>
      <c r="G228" s="119"/>
      <c r="H228" s="119"/>
      <c r="I228" s="119"/>
      <c r="J228" s="119"/>
      <c r="K228" s="119"/>
      <c r="L228" s="119"/>
      <c r="M228" s="3"/>
      <c r="N228" s="3"/>
      <c r="O228" s="3"/>
      <c r="P228" s="3"/>
      <c r="Q228" s="3"/>
    </row>
    <row r="229" spans="1:17" ht="18">
      <c r="A229" s="430" t="s">
        <v>167</v>
      </c>
      <c r="B229" s="430"/>
      <c r="C229" s="430"/>
      <c r="D229" s="430"/>
      <c r="E229" s="430"/>
      <c r="F229" s="430"/>
      <c r="G229" s="430"/>
      <c r="H229" s="430"/>
      <c r="I229" s="430"/>
      <c r="J229" s="430"/>
      <c r="K229" s="430"/>
      <c r="L229" s="430"/>
      <c r="M229" s="3"/>
      <c r="N229" s="3"/>
      <c r="O229" s="3"/>
      <c r="P229" s="3"/>
      <c r="Q229" s="3"/>
    </row>
    <row r="230" spans="1:17">
      <c r="A230" s="261"/>
      <c r="B230" s="3"/>
      <c r="C230" s="3"/>
      <c r="D230" s="3"/>
      <c r="E230" s="3"/>
      <c r="F230" s="3"/>
      <c r="G230" s="3"/>
      <c r="H230" s="262"/>
      <c r="I230" s="3"/>
      <c r="J230" s="3"/>
      <c r="K230" s="3"/>
      <c r="L230" s="3"/>
      <c r="M230" s="3"/>
      <c r="N230" s="3"/>
      <c r="O230" s="3"/>
      <c r="P230" s="3"/>
      <c r="Q230" s="3"/>
    </row>
    <row r="231" spans="1:17">
      <c r="A231" s="261"/>
      <c r="B231" s="3"/>
      <c r="C231" s="3"/>
      <c r="D231" s="3"/>
      <c r="E231" s="3"/>
      <c r="F231" s="3"/>
      <c r="G231" s="3"/>
      <c r="H231" s="262"/>
      <c r="I231" s="3"/>
      <c r="J231" s="3"/>
      <c r="K231" s="3"/>
      <c r="L231" s="3"/>
      <c r="M231" s="3"/>
      <c r="N231" s="3"/>
      <c r="O231" s="3"/>
      <c r="P231" s="3"/>
      <c r="Q231" s="3"/>
    </row>
    <row r="232" spans="1:17">
      <c r="A232" s="59"/>
    </row>
    <row r="233" spans="1:17">
      <c r="A233" s="59"/>
    </row>
    <row r="234" spans="1:17">
      <c r="A234" s="59"/>
    </row>
    <row r="235" spans="1:17">
      <c r="A235" s="59"/>
    </row>
    <row r="236" spans="1:17">
      <c r="A236" s="59"/>
    </row>
    <row r="237" spans="1:17">
      <c r="A237" s="59"/>
    </row>
    <row r="238" spans="1:17">
      <c r="A238" s="59"/>
    </row>
    <row r="239" spans="1:17">
      <c r="A239" s="59"/>
    </row>
    <row r="240" spans="1:17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  <row r="328" spans="1:1">
      <c r="A328" s="59"/>
    </row>
    <row r="329" spans="1:1">
      <c r="A329" s="59"/>
    </row>
    <row r="330" spans="1:1">
      <c r="A330" s="59"/>
    </row>
    <row r="331" spans="1:1">
      <c r="A331" s="59"/>
    </row>
    <row r="332" spans="1:1">
      <c r="A332" s="59"/>
    </row>
    <row r="333" spans="1:1">
      <c r="A333" s="59"/>
    </row>
    <row r="334" spans="1:1">
      <c r="A334" s="59"/>
    </row>
    <row r="335" spans="1:1">
      <c r="A335" s="59"/>
    </row>
    <row r="336" spans="1:1">
      <c r="A336" s="59"/>
    </row>
    <row r="337" spans="1:1">
      <c r="A337" s="59"/>
    </row>
    <row r="338" spans="1:1">
      <c r="A338" s="59"/>
    </row>
    <row r="339" spans="1:1">
      <c r="A339" s="59"/>
    </row>
    <row r="340" spans="1:1">
      <c r="A340" s="59"/>
    </row>
    <row r="341" spans="1:1">
      <c r="A341" s="59"/>
    </row>
    <row r="342" spans="1:1">
      <c r="A342" s="59"/>
    </row>
    <row r="343" spans="1:1">
      <c r="A343" s="59"/>
    </row>
    <row r="344" spans="1:1">
      <c r="A344" s="59"/>
    </row>
    <row r="345" spans="1:1">
      <c r="A345" s="59"/>
    </row>
    <row r="346" spans="1:1">
      <c r="A346" s="59"/>
    </row>
    <row r="347" spans="1:1">
      <c r="A347" s="59"/>
    </row>
    <row r="348" spans="1:1">
      <c r="A348" s="59"/>
    </row>
    <row r="349" spans="1:1">
      <c r="A349" s="59"/>
    </row>
    <row r="350" spans="1:1">
      <c r="A350" s="59"/>
    </row>
    <row r="351" spans="1:1">
      <c r="A351" s="59"/>
    </row>
    <row r="352" spans="1:1">
      <c r="A352" s="59"/>
    </row>
    <row r="353" spans="1:1">
      <c r="A353" s="59"/>
    </row>
    <row r="354" spans="1:1">
      <c r="A354" s="59"/>
    </row>
    <row r="355" spans="1:1">
      <c r="A355" s="59"/>
    </row>
    <row r="356" spans="1:1">
      <c r="A356" s="59"/>
    </row>
    <row r="357" spans="1:1">
      <c r="A357" s="59"/>
    </row>
    <row r="358" spans="1:1">
      <c r="A358" s="59"/>
    </row>
    <row r="359" spans="1:1">
      <c r="A359" s="59"/>
    </row>
    <row r="360" spans="1:1">
      <c r="A360" s="59"/>
    </row>
    <row r="361" spans="1:1">
      <c r="A361" s="59"/>
    </row>
    <row r="362" spans="1:1">
      <c r="A362" s="59"/>
    </row>
    <row r="363" spans="1:1">
      <c r="A363" s="59"/>
    </row>
    <row r="364" spans="1:1">
      <c r="A364" s="59"/>
    </row>
    <row r="365" spans="1:1">
      <c r="A365" s="59"/>
    </row>
    <row r="366" spans="1:1">
      <c r="A366" s="59"/>
    </row>
    <row r="367" spans="1:1">
      <c r="A367" s="59"/>
    </row>
    <row r="368" spans="1:1">
      <c r="A368" s="59"/>
    </row>
    <row r="369" spans="1:1">
      <c r="A369" s="59"/>
    </row>
    <row r="370" spans="1:1">
      <c r="A370" s="59"/>
    </row>
    <row r="371" spans="1:1">
      <c r="A371" s="59"/>
    </row>
    <row r="372" spans="1:1">
      <c r="A372" s="59"/>
    </row>
    <row r="373" spans="1:1">
      <c r="A373" s="59"/>
    </row>
    <row r="374" spans="1:1">
      <c r="A374" s="59"/>
    </row>
    <row r="375" spans="1:1">
      <c r="A375" s="59"/>
    </row>
    <row r="376" spans="1:1">
      <c r="A376" s="59"/>
    </row>
    <row r="377" spans="1:1">
      <c r="A377" s="59"/>
    </row>
    <row r="378" spans="1:1">
      <c r="A378" s="59"/>
    </row>
    <row r="379" spans="1:1">
      <c r="A379" s="59"/>
    </row>
    <row r="380" spans="1:1">
      <c r="A380" s="59"/>
    </row>
    <row r="381" spans="1:1">
      <c r="A381" s="59"/>
    </row>
    <row r="382" spans="1:1">
      <c r="A382" s="59"/>
    </row>
    <row r="383" spans="1:1">
      <c r="A383" s="59"/>
    </row>
    <row r="384" spans="1:1">
      <c r="A384" s="59"/>
    </row>
    <row r="385" spans="1:1">
      <c r="A385" s="59"/>
    </row>
    <row r="386" spans="1:1">
      <c r="A386" s="59"/>
    </row>
    <row r="387" spans="1:1">
      <c r="A387" s="59"/>
    </row>
    <row r="388" spans="1:1">
      <c r="A388" s="59"/>
    </row>
    <row r="389" spans="1:1">
      <c r="A389" s="59"/>
    </row>
    <row r="390" spans="1:1">
      <c r="A390" s="59"/>
    </row>
    <row r="391" spans="1:1">
      <c r="A391" s="59"/>
    </row>
    <row r="392" spans="1:1">
      <c r="A392" s="59"/>
    </row>
    <row r="393" spans="1:1">
      <c r="A393" s="59"/>
    </row>
    <row r="394" spans="1:1">
      <c r="A394" s="59"/>
    </row>
    <row r="395" spans="1:1">
      <c r="A395" s="59"/>
    </row>
    <row r="396" spans="1:1">
      <c r="A396" s="59"/>
    </row>
    <row r="397" spans="1:1">
      <c r="A397" s="59"/>
    </row>
    <row r="398" spans="1:1">
      <c r="A398" s="59"/>
    </row>
    <row r="399" spans="1:1">
      <c r="A399" s="59"/>
    </row>
    <row r="400" spans="1:1">
      <c r="A400" s="59"/>
    </row>
    <row r="401" spans="1:1">
      <c r="A401" s="59"/>
    </row>
    <row r="402" spans="1:1">
      <c r="A402" s="59"/>
    </row>
    <row r="403" spans="1:1">
      <c r="A403" s="59"/>
    </row>
    <row r="404" spans="1:1">
      <c r="A404" s="59"/>
    </row>
    <row r="405" spans="1:1">
      <c r="A405" s="59"/>
    </row>
    <row r="406" spans="1:1">
      <c r="A406" s="59"/>
    </row>
    <row r="407" spans="1:1">
      <c r="A407" s="59"/>
    </row>
    <row r="408" spans="1:1">
      <c r="A408" s="59"/>
    </row>
    <row r="409" spans="1:1">
      <c r="A409" s="59"/>
    </row>
    <row r="410" spans="1:1">
      <c r="A410" s="59"/>
    </row>
    <row r="411" spans="1:1">
      <c r="A411" s="59"/>
    </row>
    <row r="412" spans="1:1">
      <c r="A412" s="59"/>
    </row>
    <row r="413" spans="1:1">
      <c r="A413" s="59"/>
    </row>
    <row r="414" spans="1:1">
      <c r="A414" s="59"/>
    </row>
    <row r="415" spans="1:1">
      <c r="A415" s="59"/>
    </row>
    <row r="416" spans="1:1">
      <c r="A416" s="59"/>
    </row>
    <row r="417" spans="1:1">
      <c r="A417" s="59"/>
    </row>
    <row r="418" spans="1:1">
      <c r="A418" s="59"/>
    </row>
    <row r="419" spans="1:1">
      <c r="A419" s="59"/>
    </row>
    <row r="420" spans="1:1">
      <c r="A420" s="59"/>
    </row>
    <row r="421" spans="1:1">
      <c r="A421" s="59"/>
    </row>
    <row r="422" spans="1:1">
      <c r="A422" s="59"/>
    </row>
    <row r="423" spans="1:1">
      <c r="A423" s="59"/>
    </row>
    <row r="424" spans="1:1">
      <c r="A424" s="59"/>
    </row>
    <row r="425" spans="1:1">
      <c r="A425" s="59"/>
    </row>
    <row r="426" spans="1:1">
      <c r="A426" s="59"/>
    </row>
    <row r="427" spans="1:1">
      <c r="A427" s="59"/>
    </row>
    <row r="428" spans="1:1">
      <c r="A428" s="59"/>
    </row>
    <row r="429" spans="1:1">
      <c r="A429" s="59"/>
    </row>
    <row r="430" spans="1:1">
      <c r="A430" s="59"/>
    </row>
    <row r="431" spans="1:1">
      <c r="A431" s="59"/>
    </row>
    <row r="432" spans="1:1">
      <c r="A432" s="59"/>
    </row>
    <row r="433" spans="1:1">
      <c r="A433" s="59"/>
    </row>
    <row r="434" spans="1:1">
      <c r="A434" s="59"/>
    </row>
    <row r="435" spans="1:1">
      <c r="A435" s="59"/>
    </row>
    <row r="436" spans="1:1">
      <c r="A436" s="59"/>
    </row>
    <row r="437" spans="1:1">
      <c r="A437" s="59"/>
    </row>
    <row r="438" spans="1:1">
      <c r="A438" s="59"/>
    </row>
    <row r="439" spans="1:1">
      <c r="A439" s="59"/>
    </row>
    <row r="440" spans="1:1">
      <c r="A440" s="59"/>
    </row>
    <row r="441" spans="1:1">
      <c r="A441" s="59"/>
    </row>
    <row r="442" spans="1:1">
      <c r="A442" s="59"/>
    </row>
    <row r="443" spans="1:1">
      <c r="A443" s="59"/>
    </row>
    <row r="444" spans="1:1">
      <c r="A444" s="59"/>
    </row>
    <row r="445" spans="1:1">
      <c r="A445" s="59"/>
    </row>
    <row r="446" spans="1:1">
      <c r="A446" s="59"/>
    </row>
    <row r="447" spans="1:1">
      <c r="A447" s="59"/>
    </row>
    <row r="448" spans="1:1">
      <c r="A448" s="59"/>
    </row>
    <row r="449" spans="1:1">
      <c r="A449" s="59"/>
    </row>
    <row r="450" spans="1:1">
      <c r="A450" s="59"/>
    </row>
    <row r="451" spans="1:1">
      <c r="A451" s="59"/>
    </row>
    <row r="452" spans="1:1">
      <c r="A452" s="59"/>
    </row>
    <row r="453" spans="1:1">
      <c r="A453" s="59"/>
    </row>
    <row r="454" spans="1:1">
      <c r="A454" s="59"/>
    </row>
    <row r="455" spans="1:1">
      <c r="A455" s="59"/>
    </row>
    <row r="456" spans="1:1">
      <c r="A456" s="59"/>
    </row>
    <row r="457" spans="1:1">
      <c r="A457" s="59"/>
    </row>
    <row r="458" spans="1:1">
      <c r="A458" s="59"/>
    </row>
    <row r="459" spans="1:1">
      <c r="A459" s="59"/>
    </row>
    <row r="460" spans="1:1">
      <c r="A460" s="59"/>
    </row>
    <row r="461" spans="1:1">
      <c r="A461" s="59"/>
    </row>
    <row r="462" spans="1:1">
      <c r="A462" s="59"/>
    </row>
    <row r="463" spans="1:1">
      <c r="A463" s="59"/>
    </row>
    <row r="464" spans="1:1">
      <c r="A464" s="59"/>
    </row>
    <row r="465" spans="1:1">
      <c r="A465" s="59"/>
    </row>
    <row r="466" spans="1:1">
      <c r="A466" s="59"/>
    </row>
    <row r="467" spans="1:1">
      <c r="A467" s="59"/>
    </row>
    <row r="468" spans="1:1">
      <c r="A468" s="59"/>
    </row>
    <row r="469" spans="1:1">
      <c r="A469" s="59"/>
    </row>
    <row r="470" spans="1:1">
      <c r="A470" s="59"/>
    </row>
    <row r="471" spans="1:1">
      <c r="A471" s="59"/>
    </row>
    <row r="472" spans="1:1">
      <c r="A472" s="59"/>
    </row>
    <row r="473" spans="1:1">
      <c r="A473" s="59"/>
    </row>
    <row r="474" spans="1:1">
      <c r="A474" s="59"/>
    </row>
    <row r="475" spans="1:1">
      <c r="A475" s="59"/>
    </row>
    <row r="476" spans="1:1">
      <c r="A476" s="59"/>
    </row>
    <row r="477" spans="1:1">
      <c r="A477" s="59"/>
    </row>
    <row r="478" spans="1:1">
      <c r="A478" s="59"/>
    </row>
    <row r="479" spans="1:1">
      <c r="A479" s="59"/>
    </row>
    <row r="480" spans="1:1">
      <c r="A480" s="59"/>
    </row>
    <row r="481" spans="1:1">
      <c r="A481" s="59"/>
    </row>
    <row r="482" spans="1:1">
      <c r="A482" s="59"/>
    </row>
    <row r="483" spans="1:1">
      <c r="A483" s="59"/>
    </row>
    <row r="484" spans="1:1">
      <c r="A484" s="59"/>
    </row>
    <row r="485" spans="1:1">
      <c r="A485" s="59"/>
    </row>
    <row r="486" spans="1:1">
      <c r="A486" s="59"/>
    </row>
    <row r="487" spans="1:1">
      <c r="A487" s="59"/>
    </row>
    <row r="488" spans="1:1">
      <c r="A488" s="59"/>
    </row>
    <row r="489" spans="1:1">
      <c r="A489" s="59"/>
    </row>
    <row r="490" spans="1:1">
      <c r="A490" s="59"/>
    </row>
    <row r="491" spans="1:1">
      <c r="A491" s="59"/>
    </row>
    <row r="492" spans="1:1">
      <c r="A492" s="59"/>
    </row>
    <row r="493" spans="1:1">
      <c r="A493" s="59"/>
    </row>
    <row r="494" spans="1:1">
      <c r="A494" s="59"/>
    </row>
    <row r="495" spans="1:1">
      <c r="A495" s="59"/>
    </row>
    <row r="496" spans="1:1">
      <c r="A496" s="59"/>
    </row>
    <row r="497" spans="1:1">
      <c r="A497" s="59"/>
    </row>
    <row r="498" spans="1:1">
      <c r="A498" s="59"/>
    </row>
    <row r="499" spans="1:1">
      <c r="A499" s="59"/>
    </row>
    <row r="500" spans="1:1">
      <c r="A500" s="59"/>
    </row>
    <row r="501" spans="1:1">
      <c r="A501" s="59"/>
    </row>
    <row r="502" spans="1:1">
      <c r="A502" s="59"/>
    </row>
    <row r="503" spans="1:1">
      <c r="A503" s="59"/>
    </row>
    <row r="504" spans="1:1">
      <c r="A504" s="59"/>
    </row>
    <row r="505" spans="1:1">
      <c r="A505" s="59"/>
    </row>
    <row r="506" spans="1:1">
      <c r="A506" s="59"/>
    </row>
    <row r="507" spans="1:1">
      <c r="A507" s="59"/>
    </row>
    <row r="508" spans="1:1">
      <c r="A508" s="59"/>
    </row>
    <row r="509" spans="1:1">
      <c r="A509" s="59"/>
    </row>
    <row r="510" spans="1:1">
      <c r="A510" s="59"/>
    </row>
    <row r="511" spans="1:1">
      <c r="A511" s="59"/>
    </row>
    <row r="512" spans="1:1">
      <c r="A512" s="59"/>
    </row>
    <row r="513" spans="1:1">
      <c r="A513" s="59"/>
    </row>
    <row r="514" spans="1:1">
      <c r="A514" s="59"/>
    </row>
    <row r="515" spans="1:1">
      <c r="A515" s="59"/>
    </row>
    <row r="516" spans="1:1">
      <c r="A516" s="59"/>
    </row>
    <row r="517" spans="1:1">
      <c r="A517" s="59"/>
    </row>
    <row r="518" spans="1:1">
      <c r="A518" s="59"/>
    </row>
    <row r="519" spans="1:1">
      <c r="A519" s="59"/>
    </row>
    <row r="520" spans="1:1">
      <c r="A520" s="59"/>
    </row>
    <row r="521" spans="1:1">
      <c r="A521" s="59"/>
    </row>
    <row r="522" spans="1:1">
      <c r="A522" s="59"/>
    </row>
    <row r="523" spans="1:1">
      <c r="A523" s="59"/>
    </row>
    <row r="524" spans="1:1">
      <c r="A524" s="59"/>
    </row>
    <row r="525" spans="1:1">
      <c r="A525" s="59"/>
    </row>
    <row r="526" spans="1:1">
      <c r="A526" s="59"/>
    </row>
    <row r="527" spans="1:1">
      <c r="A527" s="59"/>
    </row>
    <row r="528" spans="1:1">
      <c r="A528" s="59"/>
    </row>
    <row r="529" spans="1:1">
      <c r="A529" s="59"/>
    </row>
    <row r="530" spans="1:1">
      <c r="A530" s="59"/>
    </row>
    <row r="531" spans="1:1">
      <c r="A531" s="59"/>
    </row>
    <row r="532" spans="1:1">
      <c r="A532" s="59"/>
    </row>
    <row r="533" spans="1:1">
      <c r="A533" s="59"/>
    </row>
    <row r="534" spans="1:1">
      <c r="A534" s="59"/>
    </row>
    <row r="535" spans="1:1">
      <c r="A535" s="59"/>
    </row>
    <row r="536" spans="1:1">
      <c r="A536" s="59"/>
    </row>
    <row r="537" spans="1:1">
      <c r="A537" s="59"/>
    </row>
    <row r="538" spans="1:1">
      <c r="A538" s="59"/>
    </row>
    <row r="539" spans="1:1">
      <c r="A539" s="59"/>
    </row>
    <row r="540" spans="1:1">
      <c r="A540" s="59"/>
    </row>
    <row r="541" spans="1:1">
      <c r="A541" s="59"/>
    </row>
    <row r="542" spans="1:1">
      <c r="A542" s="59"/>
    </row>
    <row r="543" spans="1:1">
      <c r="A543" s="59"/>
    </row>
    <row r="544" spans="1:1">
      <c r="A544" s="59"/>
    </row>
    <row r="545" spans="1:1">
      <c r="A545" s="59"/>
    </row>
    <row r="546" spans="1:1">
      <c r="A546" s="59"/>
    </row>
    <row r="547" spans="1:1">
      <c r="A547" s="59"/>
    </row>
    <row r="548" spans="1:1">
      <c r="A548" s="59"/>
    </row>
    <row r="549" spans="1:1">
      <c r="A549" s="59"/>
    </row>
    <row r="550" spans="1:1">
      <c r="A550" s="59"/>
    </row>
    <row r="551" spans="1:1">
      <c r="A551" s="59"/>
    </row>
    <row r="552" spans="1:1">
      <c r="A552" s="59"/>
    </row>
    <row r="553" spans="1:1">
      <c r="A553" s="59"/>
    </row>
    <row r="554" spans="1:1">
      <c r="A554" s="59"/>
    </row>
    <row r="555" spans="1:1">
      <c r="A555" s="59"/>
    </row>
    <row r="556" spans="1:1">
      <c r="A556" s="59"/>
    </row>
    <row r="557" spans="1:1">
      <c r="A557" s="59"/>
    </row>
    <row r="558" spans="1:1">
      <c r="A558" s="59"/>
    </row>
    <row r="559" spans="1:1">
      <c r="A559" s="59"/>
    </row>
    <row r="560" spans="1:1">
      <c r="A560" s="59"/>
    </row>
    <row r="561" spans="1:1">
      <c r="A561" s="59"/>
    </row>
    <row r="562" spans="1:1">
      <c r="A562" s="59"/>
    </row>
    <row r="563" spans="1:1">
      <c r="A563" s="59"/>
    </row>
    <row r="564" spans="1:1">
      <c r="A564" s="59"/>
    </row>
    <row r="565" spans="1:1">
      <c r="A565" s="59"/>
    </row>
    <row r="566" spans="1:1">
      <c r="A566" s="59"/>
    </row>
    <row r="567" spans="1:1">
      <c r="A567" s="59"/>
    </row>
    <row r="568" spans="1:1">
      <c r="A568" s="59"/>
    </row>
    <row r="569" spans="1:1">
      <c r="A569" s="59"/>
    </row>
    <row r="570" spans="1:1">
      <c r="A570" s="59"/>
    </row>
    <row r="571" spans="1:1">
      <c r="A571" s="59"/>
    </row>
    <row r="572" spans="1:1">
      <c r="A572" s="59"/>
    </row>
    <row r="573" spans="1:1">
      <c r="A573" s="59"/>
    </row>
    <row r="574" spans="1:1">
      <c r="A574" s="59"/>
    </row>
    <row r="575" spans="1:1">
      <c r="A575" s="59"/>
    </row>
    <row r="576" spans="1:1">
      <c r="A576" s="59"/>
    </row>
    <row r="577" spans="1:1">
      <c r="A577" s="59"/>
    </row>
    <row r="578" spans="1:1">
      <c r="A578" s="59"/>
    </row>
    <row r="579" spans="1:1">
      <c r="A579" s="59"/>
    </row>
    <row r="580" spans="1:1">
      <c r="A580" s="59"/>
    </row>
    <row r="581" spans="1:1">
      <c r="A581" s="59"/>
    </row>
    <row r="582" spans="1:1">
      <c r="A582" s="59"/>
    </row>
    <row r="583" spans="1:1">
      <c r="A583" s="59"/>
    </row>
    <row r="584" spans="1:1">
      <c r="A584" s="59"/>
    </row>
    <row r="585" spans="1:1">
      <c r="A585" s="59"/>
    </row>
    <row r="586" spans="1:1">
      <c r="A586" s="59"/>
    </row>
    <row r="587" spans="1:1">
      <c r="A587" s="59"/>
    </row>
    <row r="588" spans="1:1">
      <c r="A588" s="59"/>
    </row>
    <row r="589" spans="1:1">
      <c r="A589" s="59"/>
    </row>
    <row r="590" spans="1:1">
      <c r="A590" s="59"/>
    </row>
    <row r="591" spans="1:1">
      <c r="A591" s="59"/>
    </row>
    <row r="592" spans="1:1">
      <c r="A592" s="59"/>
    </row>
    <row r="593" spans="1:1">
      <c r="A593" s="59"/>
    </row>
    <row r="594" spans="1:1">
      <c r="A594" s="59"/>
    </row>
    <row r="595" spans="1:1">
      <c r="A595" s="59"/>
    </row>
    <row r="596" spans="1:1">
      <c r="A596" s="59"/>
    </row>
    <row r="597" spans="1:1">
      <c r="A597" s="59"/>
    </row>
    <row r="598" spans="1:1">
      <c r="A598" s="59"/>
    </row>
    <row r="599" spans="1:1">
      <c r="A599" s="59"/>
    </row>
    <row r="600" spans="1:1">
      <c r="A600" s="59"/>
    </row>
    <row r="601" spans="1:1">
      <c r="A601" s="59"/>
    </row>
    <row r="602" spans="1:1">
      <c r="A602" s="59"/>
    </row>
    <row r="603" spans="1:1">
      <c r="A603" s="59"/>
    </row>
    <row r="604" spans="1:1">
      <c r="A604" s="59"/>
    </row>
    <row r="605" spans="1:1">
      <c r="A605" s="59"/>
    </row>
    <row r="606" spans="1:1">
      <c r="A606" s="59"/>
    </row>
    <row r="607" spans="1:1">
      <c r="A607" s="59"/>
    </row>
    <row r="608" spans="1:1">
      <c r="A608" s="59"/>
    </row>
    <row r="609" spans="1:1">
      <c r="A609" s="59"/>
    </row>
    <row r="610" spans="1:1">
      <c r="A610" s="59"/>
    </row>
    <row r="611" spans="1:1">
      <c r="A611" s="59"/>
    </row>
    <row r="612" spans="1:1">
      <c r="A612" s="59"/>
    </row>
    <row r="613" spans="1:1">
      <c r="A613" s="59"/>
    </row>
    <row r="614" spans="1:1">
      <c r="A614" s="59"/>
    </row>
    <row r="615" spans="1:1">
      <c r="A615" s="59"/>
    </row>
    <row r="616" spans="1:1">
      <c r="A616" s="59"/>
    </row>
    <row r="617" spans="1:1">
      <c r="A617" s="59"/>
    </row>
    <row r="618" spans="1:1">
      <c r="A618" s="59"/>
    </row>
    <row r="619" spans="1:1">
      <c r="A619" s="59"/>
    </row>
    <row r="620" spans="1:1">
      <c r="A620" s="59"/>
    </row>
    <row r="621" spans="1:1">
      <c r="A621" s="59"/>
    </row>
    <row r="622" spans="1:1">
      <c r="A622" s="59"/>
    </row>
    <row r="623" spans="1:1">
      <c r="A623" s="59"/>
    </row>
    <row r="624" spans="1:1">
      <c r="A624" s="59"/>
    </row>
    <row r="625" spans="1:1">
      <c r="A625" s="59"/>
    </row>
    <row r="626" spans="1:1">
      <c r="A626" s="59"/>
    </row>
    <row r="627" spans="1:1">
      <c r="A627" s="59"/>
    </row>
    <row r="628" spans="1:1">
      <c r="A628" s="59"/>
    </row>
    <row r="629" spans="1:1">
      <c r="A629" s="59"/>
    </row>
    <row r="630" spans="1:1">
      <c r="A630" s="59"/>
    </row>
    <row r="631" spans="1:1">
      <c r="A631" s="59"/>
    </row>
    <row r="632" spans="1:1">
      <c r="A632" s="59"/>
    </row>
    <row r="633" spans="1:1">
      <c r="A633" s="59"/>
    </row>
    <row r="634" spans="1:1">
      <c r="A634" s="59"/>
    </row>
    <row r="635" spans="1:1">
      <c r="A635" s="59"/>
    </row>
    <row r="636" spans="1:1">
      <c r="A636" s="59"/>
    </row>
    <row r="637" spans="1:1">
      <c r="A637" s="59"/>
    </row>
    <row r="638" spans="1:1">
      <c r="A638" s="59"/>
    </row>
    <row r="639" spans="1:1">
      <c r="A639" s="59"/>
    </row>
    <row r="640" spans="1:1">
      <c r="A640" s="59"/>
    </row>
    <row r="641" spans="1:1">
      <c r="A641" s="59"/>
    </row>
    <row r="642" spans="1:1">
      <c r="A642" s="59"/>
    </row>
    <row r="643" spans="1:1">
      <c r="A643" s="59"/>
    </row>
    <row r="644" spans="1:1">
      <c r="A644" s="59"/>
    </row>
    <row r="645" spans="1:1">
      <c r="A645" s="59"/>
    </row>
    <row r="646" spans="1:1">
      <c r="A646" s="59"/>
    </row>
    <row r="647" spans="1:1">
      <c r="A647" s="59"/>
    </row>
    <row r="648" spans="1:1">
      <c r="A648" s="59"/>
    </row>
    <row r="649" spans="1:1">
      <c r="A649" s="59"/>
    </row>
    <row r="650" spans="1:1">
      <c r="A650" s="59"/>
    </row>
    <row r="651" spans="1:1">
      <c r="A651" s="59"/>
    </row>
    <row r="652" spans="1:1">
      <c r="A652" s="59"/>
    </row>
    <row r="653" spans="1:1">
      <c r="A653" s="59"/>
    </row>
    <row r="654" spans="1:1">
      <c r="A654" s="59"/>
    </row>
    <row r="655" spans="1:1">
      <c r="A655" s="59"/>
    </row>
    <row r="656" spans="1:1">
      <c r="A656" s="59"/>
    </row>
    <row r="657" spans="1:1">
      <c r="A657" s="59"/>
    </row>
    <row r="658" spans="1:1">
      <c r="A658" s="59"/>
    </row>
    <row r="659" spans="1:1">
      <c r="A659" s="59"/>
    </row>
    <row r="660" spans="1:1">
      <c r="A660" s="59"/>
    </row>
  </sheetData>
  <mergeCells count="58">
    <mergeCell ref="A229:L229"/>
    <mergeCell ref="A1:Q1"/>
    <mergeCell ref="A2:Q2"/>
    <mergeCell ref="A3:Q3"/>
    <mergeCell ref="A5:A10"/>
    <mergeCell ref="B5:B10"/>
    <mergeCell ref="C5:C10"/>
    <mergeCell ref="D5:G5"/>
    <mergeCell ref="H5:L5"/>
    <mergeCell ref="M5:O5"/>
    <mergeCell ref="P5:P10"/>
    <mergeCell ref="M6:M10"/>
    <mergeCell ref="N6:N10"/>
    <mergeCell ref="O6:O10"/>
    <mergeCell ref="A12:B12"/>
    <mergeCell ref="A25:Q25"/>
    <mergeCell ref="Q5:Q10"/>
    <mergeCell ref="D6:D10"/>
    <mergeCell ref="E6:E10"/>
    <mergeCell ref="F6:F10"/>
    <mergeCell ref="G6:G10"/>
    <mergeCell ref="H6:H10"/>
    <mergeCell ref="I6:I10"/>
    <mergeCell ref="J6:J10"/>
    <mergeCell ref="K6:K10"/>
    <mergeCell ref="L6:L10"/>
    <mergeCell ref="A220:Q220"/>
    <mergeCell ref="A144:Q144"/>
    <mergeCell ref="A145:Q145"/>
    <mergeCell ref="A159:Q159"/>
    <mergeCell ref="A160:Q160"/>
    <mergeCell ref="A162:Q162"/>
    <mergeCell ref="A172:Q172"/>
    <mergeCell ref="A182:L182"/>
    <mergeCell ref="A192:L192"/>
    <mergeCell ref="A203:L203"/>
    <mergeCell ref="A214:L214"/>
    <mergeCell ref="A34:L34"/>
    <mergeCell ref="A46:L46"/>
    <mergeCell ref="A21:L21"/>
    <mergeCell ref="A173:Q173"/>
    <mergeCell ref="A219:Q219"/>
    <mergeCell ref="A36:Q36"/>
    <mergeCell ref="A48:Q48"/>
    <mergeCell ref="A50:Q50"/>
    <mergeCell ref="A65:Q65"/>
    <mergeCell ref="A66:Q66"/>
    <mergeCell ref="A117:Q117"/>
    <mergeCell ref="A26:Q26"/>
    <mergeCell ref="A89:L89"/>
    <mergeCell ref="A60:L60"/>
    <mergeCell ref="A75:L75"/>
    <mergeCell ref="A101:L101"/>
    <mergeCell ref="A115:L115"/>
    <mergeCell ref="A130:L130"/>
    <mergeCell ref="A141:L141"/>
    <mergeCell ref="A155:L155"/>
    <mergeCell ref="A168:L168"/>
  </mergeCells>
  <printOptions horizontalCentered="1" verticalCentered="1"/>
  <pageMargins left="0.7" right="0.45" top="0.5" bottom="0" header="0.4" footer="0.4"/>
  <pageSetup paperSize="9" scale="90" firstPageNumber="46" orientation="landscape" useFirstPageNumber="1" r:id="rId1"/>
  <headerFooter>
    <oddHeader>&amp;R&amp;P</oddHeader>
    <oddFooter xml:space="preserve">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I1" zoomScaleNormal="100" workbookViewId="0">
      <selection activeCell="J5" sqref="J5"/>
    </sheetView>
  </sheetViews>
  <sheetFormatPr defaultRowHeight="15"/>
  <cols>
    <col min="1" max="1" width="21.5703125" customWidth="1"/>
    <col min="2" max="2" width="26.85546875" customWidth="1"/>
    <col min="3" max="3" width="11.28515625" customWidth="1"/>
    <col min="4" max="4" width="11.5703125" customWidth="1"/>
    <col min="5" max="5" width="14" customWidth="1"/>
    <col min="6" max="6" width="13.85546875" customWidth="1"/>
    <col min="7" max="7" width="16" customWidth="1"/>
  </cols>
  <sheetData>
    <row r="1" spans="1:7" ht="27.75">
      <c r="A1" s="461" t="s">
        <v>201</v>
      </c>
      <c r="B1" s="461"/>
      <c r="C1" s="461"/>
      <c r="D1" s="461"/>
      <c r="E1" s="461"/>
      <c r="F1" s="461"/>
      <c r="G1" s="461"/>
    </row>
    <row r="2" spans="1:7" ht="27.75">
      <c r="A2" s="461" t="s">
        <v>202</v>
      </c>
      <c r="B2" s="461"/>
      <c r="C2" s="461"/>
      <c r="D2" s="461"/>
      <c r="E2" s="461"/>
      <c r="F2" s="461"/>
      <c r="G2" s="461"/>
    </row>
    <row r="3" spans="1:7" ht="27.75">
      <c r="A3" s="461" t="s">
        <v>203</v>
      </c>
      <c r="B3" s="461"/>
      <c r="C3" s="461"/>
      <c r="D3" s="461"/>
      <c r="E3" s="461"/>
      <c r="F3" s="461"/>
      <c r="G3" s="461"/>
    </row>
    <row r="4" spans="1:7" ht="27.75">
      <c r="A4" s="461" t="s">
        <v>204</v>
      </c>
      <c r="B4" s="461"/>
      <c r="C4" s="461"/>
      <c r="D4" s="461"/>
      <c r="E4" s="461"/>
      <c r="F4" s="461"/>
      <c r="G4" s="461"/>
    </row>
    <row r="5" spans="1:7" ht="24">
      <c r="A5" s="319"/>
      <c r="B5" s="319"/>
      <c r="C5" s="320"/>
      <c r="D5" s="321"/>
      <c r="E5" s="322"/>
      <c r="F5" s="321"/>
      <c r="G5" s="319"/>
    </row>
    <row r="6" spans="1:7" ht="24">
      <c r="A6" s="462" t="s">
        <v>205</v>
      </c>
      <c r="B6" s="463"/>
      <c r="C6" s="323" t="s">
        <v>206</v>
      </c>
      <c r="D6" s="324" t="s">
        <v>207</v>
      </c>
      <c r="E6" s="323" t="s">
        <v>208</v>
      </c>
      <c r="F6" s="324" t="s">
        <v>209</v>
      </c>
      <c r="G6" s="325" t="s">
        <v>210</v>
      </c>
    </row>
    <row r="7" spans="1:7" ht="24">
      <c r="A7" s="464"/>
      <c r="B7" s="465"/>
      <c r="C7" s="326" t="s">
        <v>211</v>
      </c>
      <c r="D7" s="327" t="s">
        <v>212</v>
      </c>
      <c r="E7" s="326" t="s">
        <v>213</v>
      </c>
      <c r="F7" s="327" t="s">
        <v>214</v>
      </c>
      <c r="G7" s="328"/>
    </row>
    <row r="8" spans="1:7" ht="24">
      <c r="A8" s="329" t="s">
        <v>215</v>
      </c>
      <c r="B8" s="330"/>
      <c r="C8" s="331"/>
      <c r="D8" s="332"/>
      <c r="E8" s="331"/>
      <c r="F8" s="332"/>
      <c r="G8" s="333"/>
    </row>
    <row r="9" spans="1:7" ht="24">
      <c r="A9" s="334" t="s">
        <v>216</v>
      </c>
      <c r="B9" s="335"/>
      <c r="C9" s="331"/>
      <c r="D9" s="336"/>
      <c r="E9" s="337"/>
      <c r="F9" s="332"/>
      <c r="G9" s="333"/>
    </row>
    <row r="10" spans="1:7" ht="24">
      <c r="A10" s="338"/>
      <c r="B10" s="339" t="s">
        <v>217</v>
      </c>
      <c r="C10" s="331">
        <v>7</v>
      </c>
      <c r="D10" s="336">
        <f>+C10/61*100</f>
        <v>11.475409836065573</v>
      </c>
      <c r="E10" s="337">
        <v>226200</v>
      </c>
      <c r="F10" s="336">
        <f>+E10/13091045*100</f>
        <v>1.7278987277180697</v>
      </c>
      <c r="G10" s="340" t="s">
        <v>218</v>
      </c>
    </row>
    <row r="11" spans="1:7" ht="24.75" thickBot="1">
      <c r="A11" s="338"/>
      <c r="B11" s="339" t="s">
        <v>219</v>
      </c>
      <c r="C11" s="331">
        <v>1</v>
      </c>
      <c r="D11" s="336">
        <f>+C11/61*100</f>
        <v>1.639344262295082</v>
      </c>
      <c r="E11" s="337">
        <v>30000</v>
      </c>
      <c r="F11" s="336">
        <f>+E11/13091045*100</f>
        <v>0.22916428749576523</v>
      </c>
      <c r="G11" s="340" t="s">
        <v>220</v>
      </c>
    </row>
    <row r="12" spans="1:7" ht="24.75" thickBot="1">
      <c r="A12" s="459" t="s">
        <v>13</v>
      </c>
      <c r="B12" s="460"/>
      <c r="C12" s="341">
        <f>SUM(C10:C11)</f>
        <v>8</v>
      </c>
      <c r="D12" s="342">
        <f>SUM(D10:D11)</f>
        <v>13.114754098360656</v>
      </c>
      <c r="E12" s="343">
        <f>SUM(E10:E11)</f>
        <v>256200</v>
      </c>
      <c r="F12" s="342">
        <f>SUM(F10:F11)</f>
        <v>1.9570630152138349</v>
      </c>
      <c r="G12" s="344"/>
    </row>
    <row r="13" spans="1:7" ht="24">
      <c r="A13" s="345" t="s">
        <v>221</v>
      </c>
      <c r="B13" s="345"/>
      <c r="C13" s="331"/>
      <c r="D13" s="336"/>
      <c r="E13" s="337"/>
      <c r="F13" s="336"/>
      <c r="G13" s="333"/>
    </row>
    <row r="14" spans="1:7" ht="24">
      <c r="A14" s="346" t="s">
        <v>222</v>
      </c>
      <c r="B14" s="330"/>
      <c r="C14" s="331"/>
      <c r="D14" s="336"/>
      <c r="E14" s="337"/>
      <c r="F14" s="336"/>
      <c r="G14" s="333"/>
    </row>
    <row r="15" spans="1:7" ht="24">
      <c r="A15" s="347"/>
      <c r="B15" s="339" t="s">
        <v>223</v>
      </c>
      <c r="C15" s="331">
        <v>1</v>
      </c>
      <c r="D15" s="336">
        <f>+C15/61*100</f>
        <v>1.639344262295082</v>
      </c>
      <c r="E15" s="337">
        <v>10000</v>
      </c>
      <c r="F15" s="336">
        <f>+E15/13091045*100</f>
        <v>7.6388095831921743E-2</v>
      </c>
      <c r="G15" s="340" t="s">
        <v>218</v>
      </c>
    </row>
    <row r="16" spans="1:7" ht="24">
      <c r="A16" s="347"/>
      <c r="B16" s="339" t="s">
        <v>224</v>
      </c>
      <c r="C16" s="331">
        <v>4</v>
      </c>
      <c r="D16" s="336">
        <f>+C16/61*100</f>
        <v>6.557377049180328</v>
      </c>
      <c r="E16" s="337">
        <v>126000</v>
      </c>
      <c r="F16" s="336">
        <f>+E16/13091045*100</f>
        <v>0.96249000748221403</v>
      </c>
      <c r="G16" s="340" t="s">
        <v>220</v>
      </c>
    </row>
    <row r="17" spans="1:7" ht="24">
      <c r="A17" s="347"/>
      <c r="B17" s="339" t="s">
        <v>225</v>
      </c>
      <c r="C17" s="331">
        <v>4</v>
      </c>
      <c r="D17" s="336">
        <f>+C17/61*100</f>
        <v>6.557377049180328</v>
      </c>
      <c r="E17" s="337">
        <v>73345</v>
      </c>
      <c r="F17" s="336">
        <f>+E17/13091045*100</f>
        <v>0.56026848887922998</v>
      </c>
      <c r="G17" s="340"/>
    </row>
    <row r="18" spans="1:7" ht="24.75" thickBot="1">
      <c r="A18" s="347"/>
      <c r="B18" s="339" t="s">
        <v>226</v>
      </c>
      <c r="C18" s="331">
        <v>3</v>
      </c>
      <c r="D18" s="336">
        <f>+C18/61*100</f>
        <v>4.918032786885246</v>
      </c>
      <c r="E18" s="337">
        <v>5944200</v>
      </c>
      <c r="F18" s="336">
        <f>+E18/13091045*100</f>
        <v>45.406611924410925</v>
      </c>
      <c r="G18" s="340"/>
    </row>
    <row r="19" spans="1:7" ht="24.75" thickBot="1">
      <c r="A19" s="459" t="s">
        <v>13</v>
      </c>
      <c r="B19" s="460"/>
      <c r="C19" s="341">
        <f>SUM(C15:C18)</f>
        <v>12</v>
      </c>
      <c r="D19" s="348">
        <f>SUM(D15:D18)</f>
        <v>19.672131147540984</v>
      </c>
      <c r="E19" s="341">
        <f>SUM(E15:E18)</f>
        <v>6153545</v>
      </c>
      <c r="F19" s="348">
        <f>SUM(F15:F18)</f>
        <v>47.005758516604288</v>
      </c>
      <c r="G19" s="349"/>
    </row>
    <row r="20" spans="1:7" ht="24">
      <c r="A20" s="350" t="s">
        <v>227</v>
      </c>
      <c r="B20" s="350"/>
      <c r="C20" s="331"/>
      <c r="D20" s="336"/>
      <c r="E20" s="337"/>
      <c r="F20" s="336"/>
      <c r="G20" s="333"/>
    </row>
    <row r="21" spans="1:7" ht="24">
      <c r="A21" s="350" t="s">
        <v>228</v>
      </c>
      <c r="B21" s="350"/>
      <c r="C21" s="331"/>
      <c r="D21" s="336"/>
      <c r="E21" s="337"/>
      <c r="F21" s="336"/>
      <c r="G21" s="333"/>
    </row>
    <row r="22" spans="1:7" ht="24">
      <c r="A22" s="351"/>
      <c r="B22" s="339" t="s">
        <v>229</v>
      </c>
      <c r="C22" s="331">
        <v>10</v>
      </c>
      <c r="D22" s="336">
        <f>+C22/61*100</f>
        <v>16.393442622950818</v>
      </c>
      <c r="E22" s="337">
        <v>2878900</v>
      </c>
      <c r="F22" s="336">
        <f>+E22/13091045*100</f>
        <v>21.99136890905195</v>
      </c>
      <c r="G22" s="340" t="s">
        <v>220</v>
      </c>
    </row>
    <row r="23" spans="1:7" ht="24.75" thickBot="1">
      <c r="A23" s="351"/>
      <c r="B23" s="352" t="s">
        <v>230</v>
      </c>
      <c r="C23" s="331">
        <v>10</v>
      </c>
      <c r="D23" s="336">
        <f>+C23/61*100</f>
        <v>16.393442622950818</v>
      </c>
      <c r="E23" s="337">
        <v>165000</v>
      </c>
      <c r="F23" s="336">
        <f>+E23/13091045*100</f>
        <v>1.2604035812267089</v>
      </c>
      <c r="G23" s="340"/>
    </row>
    <row r="24" spans="1:7" ht="24.75" thickBot="1">
      <c r="A24" s="459" t="s">
        <v>13</v>
      </c>
      <c r="B24" s="460"/>
      <c r="C24" s="341">
        <f>SUM(C22:C23)</f>
        <v>20</v>
      </c>
      <c r="D24" s="348">
        <f>SUM(D22:D23)</f>
        <v>32.786885245901637</v>
      </c>
      <c r="E24" s="341">
        <f>SUM(E22:E23)</f>
        <v>3043900</v>
      </c>
      <c r="F24" s="348">
        <f>SUM(F22:F23)</f>
        <v>23.251772490278658</v>
      </c>
      <c r="G24" s="349"/>
    </row>
    <row r="25" spans="1:7" ht="24">
      <c r="A25" s="350" t="s">
        <v>231</v>
      </c>
      <c r="B25" s="350"/>
      <c r="C25" s="353"/>
      <c r="D25" s="354"/>
      <c r="E25" s="355"/>
      <c r="F25" s="354"/>
      <c r="G25" s="333"/>
    </row>
    <row r="26" spans="1:7" ht="24.75" thickBot="1">
      <c r="A26" s="351"/>
      <c r="B26" s="339" t="s">
        <v>232</v>
      </c>
      <c r="C26" s="356">
        <v>8</v>
      </c>
      <c r="D26" s="336">
        <f>+C26/61*100</f>
        <v>13.114754098360656</v>
      </c>
      <c r="E26" s="357">
        <v>351000</v>
      </c>
      <c r="F26" s="336">
        <f>+E26/13091045*100</f>
        <v>2.6812221637004532</v>
      </c>
      <c r="G26" s="358" t="s">
        <v>233</v>
      </c>
    </row>
    <row r="27" spans="1:7" ht="24.75" thickBot="1">
      <c r="A27" s="459" t="s">
        <v>13</v>
      </c>
      <c r="B27" s="460"/>
      <c r="C27" s="341">
        <f>SUM(C26:C26)</f>
        <v>8</v>
      </c>
      <c r="D27" s="348">
        <f>SUM(D26:D26)</f>
        <v>13.114754098360656</v>
      </c>
      <c r="E27" s="341">
        <f>SUM(E26:E26)</f>
        <v>351000</v>
      </c>
      <c r="F27" s="348">
        <f>SUM(F26:F26)</f>
        <v>2.6812221637004532</v>
      </c>
      <c r="G27" s="349"/>
    </row>
    <row r="28" spans="1:7" ht="24">
      <c r="A28" s="359" t="s">
        <v>234</v>
      </c>
      <c r="B28" s="359"/>
      <c r="C28" s="353"/>
      <c r="D28" s="354"/>
      <c r="E28" s="355"/>
      <c r="F28" s="354"/>
      <c r="G28" s="333"/>
    </row>
    <row r="29" spans="1:7" ht="24">
      <c r="A29" s="359" t="s">
        <v>235</v>
      </c>
      <c r="B29" s="359"/>
      <c r="C29" s="353"/>
      <c r="D29" s="354"/>
      <c r="E29" s="355"/>
      <c r="F29" s="354"/>
      <c r="G29" s="333"/>
    </row>
    <row r="30" spans="1:7" ht="24.75" thickBot="1">
      <c r="A30" s="360"/>
      <c r="B30" s="339" t="s">
        <v>236</v>
      </c>
      <c r="C30" s="356">
        <v>1</v>
      </c>
      <c r="D30" s="336">
        <f>+C30/61*100</f>
        <v>1.639344262295082</v>
      </c>
      <c r="E30" s="357">
        <v>26400</v>
      </c>
      <c r="F30" s="336">
        <f>+E30/13091045*100</f>
        <v>0.20166457299627341</v>
      </c>
      <c r="G30" s="340" t="s">
        <v>237</v>
      </c>
    </row>
    <row r="31" spans="1:7" ht="24.75" thickBot="1">
      <c r="A31" s="459" t="s">
        <v>238</v>
      </c>
      <c r="B31" s="460"/>
      <c r="C31" s="341">
        <f>SUM(C30:C30)</f>
        <v>1</v>
      </c>
      <c r="D31" s="348">
        <f>SUM(D30:D30)</f>
        <v>1.639344262295082</v>
      </c>
      <c r="E31" s="341">
        <f>SUM(E30:E30)</f>
        <v>26400</v>
      </c>
      <c r="F31" s="348">
        <f>SUM(F30:F30)</f>
        <v>0.20166457299627341</v>
      </c>
      <c r="G31" s="349"/>
    </row>
    <row r="32" spans="1:7" ht="24">
      <c r="A32" s="359" t="s">
        <v>239</v>
      </c>
      <c r="B32" s="359"/>
      <c r="C32" s="356"/>
      <c r="D32" s="361"/>
      <c r="E32" s="357"/>
      <c r="F32" s="361"/>
      <c r="G32" s="333"/>
    </row>
    <row r="33" spans="1:7" ht="24.75" thickBot="1">
      <c r="A33" s="362"/>
      <c r="B33" s="363" t="s">
        <v>240</v>
      </c>
      <c r="C33" s="356">
        <v>10</v>
      </c>
      <c r="D33" s="336">
        <f>+C33/61*100</f>
        <v>16.393442622950818</v>
      </c>
      <c r="E33" s="357">
        <v>2760000</v>
      </c>
      <c r="F33" s="336">
        <f>+E33/13091045*100</f>
        <v>21.083114449610402</v>
      </c>
      <c r="G33" s="358" t="s">
        <v>241</v>
      </c>
    </row>
    <row r="34" spans="1:7" ht="24.75" thickBot="1">
      <c r="A34" s="459" t="s">
        <v>13</v>
      </c>
      <c r="B34" s="460"/>
      <c r="C34" s="341">
        <f>SUM(C33:C33)</f>
        <v>10</v>
      </c>
      <c r="D34" s="342">
        <f>SUM(D33:D33)</f>
        <v>16.393442622950818</v>
      </c>
      <c r="E34" s="343">
        <f>SUM(E33:E33)</f>
        <v>2760000</v>
      </c>
      <c r="F34" s="342">
        <f>SUM(F33:F33)</f>
        <v>21.083114449610402</v>
      </c>
      <c r="G34" s="349"/>
    </row>
    <row r="35" spans="1:7" ht="24">
      <c r="A35" s="359" t="s">
        <v>242</v>
      </c>
      <c r="B35" s="359"/>
      <c r="C35" s="356"/>
      <c r="D35" s="361"/>
      <c r="E35" s="357"/>
      <c r="F35" s="361"/>
      <c r="G35" s="333"/>
    </row>
    <row r="36" spans="1:7" ht="24">
      <c r="A36" s="359" t="s">
        <v>243</v>
      </c>
      <c r="B36" s="359"/>
      <c r="C36" s="356"/>
      <c r="D36" s="361"/>
      <c r="E36" s="357"/>
      <c r="F36" s="361"/>
      <c r="G36" s="333"/>
    </row>
    <row r="37" spans="1:7" ht="24">
      <c r="A37" s="362"/>
      <c r="B37" s="339" t="s">
        <v>244</v>
      </c>
      <c r="C37" s="356">
        <v>1</v>
      </c>
      <c r="D37" s="336">
        <f>+C37/61*100</f>
        <v>1.639344262295082</v>
      </c>
      <c r="E37" s="357">
        <f>+[1]แผนงานสาธารณสุข!$D$14</f>
        <v>10000</v>
      </c>
      <c r="F37" s="336">
        <f>+E37/13091045*100</f>
        <v>7.6388095831921743E-2</v>
      </c>
      <c r="G37" s="358" t="s">
        <v>218</v>
      </c>
    </row>
    <row r="38" spans="1:7" ht="24.75" thickBot="1">
      <c r="A38" s="362"/>
      <c r="B38" s="339" t="s">
        <v>245</v>
      </c>
      <c r="C38" s="356">
        <v>1</v>
      </c>
      <c r="D38" s="336">
        <f>+C38/61*100</f>
        <v>1.639344262295082</v>
      </c>
      <c r="E38" s="357">
        <v>490000</v>
      </c>
      <c r="F38" s="336">
        <f>+E38/13091045*100</f>
        <v>3.7430166957641653</v>
      </c>
      <c r="G38" s="358" t="s">
        <v>233</v>
      </c>
    </row>
    <row r="39" spans="1:7" ht="24.75" thickBot="1">
      <c r="A39" s="459" t="s">
        <v>13</v>
      </c>
      <c r="B39" s="460"/>
      <c r="C39" s="341">
        <f>SUM(C37:C38)</f>
        <v>2</v>
      </c>
      <c r="D39" s="342">
        <f>SUM(D37:D38)</f>
        <v>3.278688524590164</v>
      </c>
      <c r="E39" s="343">
        <f>SUM(E37:E38)</f>
        <v>500000</v>
      </c>
      <c r="F39" s="342">
        <f>SUM(F37:F38)</f>
        <v>3.8194047915960869</v>
      </c>
      <c r="G39" s="349"/>
    </row>
    <row r="40" spans="1:7" ht="24.75" thickBot="1">
      <c r="A40" s="457" t="s">
        <v>246</v>
      </c>
      <c r="B40" s="458"/>
      <c r="C40" s="364">
        <f>C12+C19+C24+C27+C31+C34+C39</f>
        <v>61</v>
      </c>
      <c r="D40" s="365">
        <f>D12+D19+D24+D27+D31+D34+D39</f>
        <v>100.00000000000001</v>
      </c>
      <c r="E40" s="364">
        <f>E12+E19+E24+E27+E31+E34+E39</f>
        <v>13091045</v>
      </c>
      <c r="F40" s="365">
        <f>F12+F19+F24+F27+F31+F34+F39</f>
        <v>100</v>
      </c>
      <c r="G40" s="366"/>
    </row>
    <row r="41" spans="1:7" ht="15.75" thickTop="1"/>
  </sheetData>
  <mergeCells count="13">
    <mergeCell ref="A12:B12"/>
    <mergeCell ref="A1:G1"/>
    <mergeCell ref="A2:G2"/>
    <mergeCell ref="A3:G3"/>
    <mergeCell ref="A4:G4"/>
    <mergeCell ref="A6:B7"/>
    <mergeCell ref="A40:B40"/>
    <mergeCell ref="A19:B19"/>
    <mergeCell ref="A24:B24"/>
    <mergeCell ref="A27:B27"/>
    <mergeCell ref="A31:B31"/>
    <mergeCell ref="A34:B34"/>
    <mergeCell ref="A39:B39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ไตรมาส 3</vt:lpstr>
      <vt:lpstr>ไตรมาส 4</vt:lpstr>
      <vt:lpstr>Sheet3</vt:lpstr>
      <vt:lpstr>'ไตรมาส 3'!Print_Titles</vt:lpstr>
      <vt:lpstr>'ไตรมาส 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cp:lastPrinted>2018-11-13T00:50:26Z</cp:lastPrinted>
  <dcterms:created xsi:type="dcterms:W3CDTF">2018-04-26T05:34:45Z</dcterms:created>
  <dcterms:modified xsi:type="dcterms:W3CDTF">2018-12-13T01:37:34Z</dcterms:modified>
</cp:coreProperties>
</file>